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8827"/>
  <workbookPr defaultThemeVersion="124226"/>
  <workbookProtection lockStructure="1"/>
  <bookViews>
    <workbookView xWindow="1575" yWindow="3390" windowWidth="21600" windowHeight="11325" activeTab="0"/>
  </bookViews>
  <sheets>
    <sheet name="CSK3ReadingBUDG" sheetId="1" r:id="rId1"/>
  </sheets>
  <externalReferences>
    <externalReference r:id="rId4"/>
    <externalReference r:id="rId5"/>
  </externalReferences>
  <definedNames>
    <definedName name="_xlnm.Print_Area" localSheetId="0">'CSK3ReadingBUDG'!$A$1:$N$53</definedName>
  </definedNames>
  <calcPr calcId="191029"/>
  <extLst xmlns="http://schemas.openxmlformats.org/spreadsheetml/2006/main"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
</file>

<file path=xl/sharedStrings.xml><?xml version="1.0" encoding="utf-8"?>
<sst xmlns="http://schemas.openxmlformats.org/spreadsheetml/2006/main" count="97" uniqueCount="75">
  <si>
    <t>No. of</t>
  </si>
  <si>
    <t>Employee</t>
  </si>
  <si>
    <t>Purchased</t>
  </si>
  <si>
    <t>Personnel</t>
  </si>
  <si>
    <t>Salaries</t>
  </si>
  <si>
    <t>Benefits</t>
  </si>
  <si>
    <t>Services</t>
  </si>
  <si>
    <t>Supplies</t>
  </si>
  <si>
    <t>Other</t>
  </si>
  <si>
    <t>Budget</t>
  </si>
  <si>
    <t>%</t>
  </si>
  <si>
    <t>6300, 6400,</t>
  </si>
  <si>
    <t>Increase/</t>
  </si>
  <si>
    <t>Decrease</t>
  </si>
  <si>
    <t>1.</t>
  </si>
  <si>
    <t xml:space="preserve">   2000 Support Services</t>
  </si>
  <si>
    <t xml:space="preserve"> </t>
  </si>
  <si>
    <t xml:space="preserve">      2100 Students</t>
  </si>
  <si>
    <t>2.</t>
  </si>
  <si>
    <t>3.</t>
  </si>
  <si>
    <t xml:space="preserve">      2300 General Administration</t>
  </si>
  <si>
    <t>4.</t>
  </si>
  <si>
    <t xml:space="preserve">      2400 School Administration</t>
  </si>
  <si>
    <t>5.</t>
  </si>
  <si>
    <t xml:space="preserve">      2500 Central Services</t>
  </si>
  <si>
    <t>6.</t>
  </si>
  <si>
    <t xml:space="preserve">      2600 Operation &amp; Maintenance of Plant</t>
  </si>
  <si>
    <t>7.</t>
  </si>
  <si>
    <t xml:space="preserve">      2900 Other</t>
  </si>
  <si>
    <t>8.</t>
  </si>
  <si>
    <t xml:space="preserve">   3000 Operation of Noninstructional Services</t>
  </si>
  <si>
    <t>9.</t>
  </si>
  <si>
    <t>10.</t>
  </si>
  <si>
    <t xml:space="preserve">COUNTY </t>
  </si>
  <si>
    <t xml:space="preserve">CTD NUMBER </t>
  </si>
  <si>
    <t>21.</t>
  </si>
  <si>
    <t>22.</t>
  </si>
  <si>
    <t>23.</t>
  </si>
  <si>
    <t xml:space="preserve">   4000 Facilities Acquisition &amp; Construction</t>
  </si>
  <si>
    <t xml:space="preserve">   5000 Debt Service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</si>
  <si>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</si>
  <si>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</si>
  <si>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</si>
  <si>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</si>
  <si>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</si>
  <si>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</si>
  <si>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</si>
  <si>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</si>
  <si>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</si>
  <si>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11.</t>
  </si>
  <si>
    <t xml:space="preserve">      2700  Student Transportation</t>
  </si>
  <si>
    <t>550 K-3 Reading Program</t>
  </si>
  <si>
    <t>Budget Year</t>
  </si>
  <si>
    <t>0191  Land and Land Improvements</t>
  </si>
  <si>
    <t>0192  Site Improvements</t>
  </si>
  <si>
    <t>0194  Buildings and Building Improvements</t>
  </si>
  <si>
    <t>0196  Equipment</t>
  </si>
  <si>
    <t>0198  Construction in Progress</t>
  </si>
  <si>
    <t>Total Capital Acquisitions (lines 1-5)</t>
  </si>
  <si>
    <t>550 K-3 Reading Program - Capital Acquisitions</t>
  </si>
  <si>
    <t>Funding Generated by the K-3 Support Level Weight</t>
  </si>
  <si>
    <t xml:space="preserve">CHARTER NAME </t>
  </si>
  <si>
    <t xml:space="preserve">Charter Schoolwide Project </t>
  </si>
  <si>
    <t>24.</t>
  </si>
  <si>
    <t>25.</t>
  </si>
  <si>
    <t>26.</t>
  </si>
  <si>
    <t>K-3 Support Level Weight-Capital Acquisitions</t>
  </si>
  <si>
    <t xml:space="preserve">   1000 Instruction</t>
  </si>
  <si>
    <t xml:space="preserve">      2200 Instruction</t>
  </si>
  <si>
    <t>Total (lines 1-12)</t>
  </si>
  <si>
    <t>TOTALS</t>
  </si>
  <si>
    <t xml:space="preserve"> Expenses</t>
  </si>
  <si>
    <r>
      <t>Total (lines 14-25)</t>
    </r>
    <r>
      <rPr>
        <sz val="8"/>
        <rFont val="Times New Roman"/>
        <family val="1"/>
      </rPr>
      <t xml:space="preserve"> (should agree Budget page 1, line 32)  </t>
    </r>
  </si>
  <si>
    <t>Actual</t>
  </si>
  <si>
    <t>Charter District K-3 Reading Program A.R.S. §15-211 (B)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</si>
</sst>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"/>
    <numFmt numFmtId="166" formatCode="0.0"/>
  </numFmts>
  <fonts count="14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4"/>
      <name val="Times New Roman"/>
      <family val="1"/>
    </font>
    <font>
      <sz val="8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0"/>
      <name val="Century Gothic"/>
      <family val="2"/>
    </font>
  </fonts>
  <fills count="2">
    <fill>
      <patternFill/>
    </fill>
    <fill>
      <patternFill patternType="gray125"/>
    </fill>
  </fills>
  <borders count="26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>
        <color indexed="8"/>
      </top>
      <bottom/>
    </border>
    <border>
      <left/>
      <right/>
      <top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/>
    </border>
    <border>
      <left style="thin">
        <color indexed="8"/>
      </left>
      <right/>
      <top style="thin">
        <color indexed="8"/>
      </top>
      <bottom/>
    </border>
    <border>
      <left style="thin">
        <color indexed="8"/>
      </left>
      <right/>
      <top/>
      <bottom/>
    </border>
    <border>
      <left style="thin">
        <color indexed="8"/>
      </left>
      <right/>
      <top/>
      <bottom style="thin">
        <color indexed="8"/>
      </bottom>
    </border>
    <border>
      <left/>
      <right/>
      <top/>
      <bottom style="thin"/>
    </border>
    <border>
      <left/>
      <right/>
      <top style="thin"/>
      <bottom/>
    </border>
    <border>
      <left style="thin"/>
      <right style="thin"/>
      <top/>
      <bottom style="thin"/>
    </border>
    <border>
      <left style="thin"/>
      <right style="thin"/>
      <top/>
      <bottom/>
    </border>
    <border>
      <left/>
      <right style="thin"/>
      <top/>
      <bottom style="thin"/>
    </border>
    <border>
      <left/>
      <right style="thin"/>
      <top style="thin">
        <color indexed="8"/>
      </top>
      <bottom style="thin"/>
    </border>
    <border>
      <left/>
      <right style="thin"/>
      <top style="thin"/>
      <bottom style="thin">
        <color indexed="8"/>
      </bottom>
    </border>
    <border>
      <left style="thin">
        <color indexed="8"/>
      </left>
      <right style="thin">
        <color indexed="8"/>
      </right>
      <top/>
      <bottom/>
    </border>
    <border>
      <left style="thin"/>
      <right/>
      <top/>
      <bottom/>
    </border>
    <border>
      <left style="thin"/>
      <right/>
      <top style="thin"/>
      <bottom/>
    </border>
    <border>
      <left style="thin"/>
      <right/>
      <top/>
      <bottom style="thin"/>
    </border>
    <border>
      <left style="thin">
        <color indexed="8"/>
      </left>
      <right/>
      <top/>
      <bottom style="thin"/>
    </border>
    <border>
      <left/>
      <right style="thin">
        <color indexed="8"/>
      </right>
      <top/>
      <bottom style="thin"/>
    </border>
    <border>
      <left/>
      <right style="thin">
        <color indexed="8"/>
      </right>
      <top style="thin">
        <color indexed="8"/>
      </top>
      <bottom/>
    </border>
    <border>
      <left style="thin">
        <color indexed="8"/>
      </left>
      <right/>
      <top style="thin">
        <color indexed="8"/>
      </top>
      <bottom style="thin">
        <color indexed="8"/>
      </bottom>
    </border>
    <border>
      <left/>
      <right style="thin">
        <color indexed="8"/>
      </right>
      <top style="thin">
        <color indexed="8"/>
      </top>
      <bottom style="thin">
        <color indexed="8"/>
      </bottom>
    </border>
  </borders>
  <cellStyleXfs count="27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 applyFont="0" applyBorder="0">
      <alignment/>
      <protection/>
    </xf>
    <xf numFmtId="0" fontId="2" fillId="0" borderId="0" applyFont="0" applyBorder="0">
      <alignment/>
      <protection/>
    </xf>
    <xf numFmtId="0" fontId="1" fillId="0" borderId="0">
      <alignment/>
      <protection/>
    </xf>
    <xf numFmtId="9" fontId="1" fillId="0" borderId="0" applyFont="0" applyFill="0" applyBorder="0" applyAlignment="0" applyProtection="0"/>
    <xf numFmtId="0" fontId="1" fillId="0" borderId="1" applyFill="0" applyBorder="0" applyProtection="0">
      <alignment/>
    </xf>
  </cellStyleXfs>
  <cellXfs count="98">
    <xf numFmtId="0" fontId="0" fillId="0" borderId="0" xfId="0"/>
    <xf numFmtId="0" fontId="3" fillId="0" borderId="0" xfId="22" applyFont="1" applyBorder="1" applyProtection="1">
      <alignment/>
      <protection locked="0"/>
    </xf>
    <xf numFmtId="0" fontId="6" fillId="0" borderId="2" xfId="22" applyFont="1" applyBorder="1" applyProtection="1">
      <alignment/>
      <protection locked="0"/>
    </xf>
    <xf numFmtId="0" fontId="3" fillId="0" borderId="3" xfId="22" applyFont="1" applyBorder="1" applyProtection="1">
      <alignment/>
      <protection locked="0"/>
    </xf>
    <xf numFmtId="0" fontId="6" fillId="0" borderId="3" xfId="22" applyFont="1" applyBorder="1" applyAlignment="1" applyProtection="1">
      <alignment horizontal="center"/>
      <protection locked="0"/>
    </xf>
    <xf numFmtId="0" fontId="3" fillId="0" borderId="2" xfId="22" applyFont="1" applyBorder="1" applyProtection="1">
      <alignment/>
      <protection locked="0"/>
    </xf>
    <xf numFmtId="3" fontId="6" fillId="0" borderId="4" xfId="22" applyNumberFormat="1" applyFont="1" applyBorder="1" applyProtection="1">
      <alignment/>
      <protection locked="0"/>
    </xf>
    <xf numFmtId="3" fontId="6" fillId="0" borderId="5" xfId="22" applyNumberFormat="1" applyFont="1" applyBorder="1" applyProtection="1">
      <alignment/>
      <protection locked="0"/>
    </xf>
    <xf numFmtId="4" fontId="6" fillId="0" borderId="6" xfId="22" applyNumberFormat="1" applyFont="1" applyBorder="1" applyProtection="1">
      <alignment/>
      <protection locked="0"/>
    </xf>
    <xf numFmtId="0" fontId="3" fillId="0" borderId="7" xfId="22" applyFont="1" applyBorder="1" applyProtection="1">
      <alignment/>
      <protection locked="0"/>
    </xf>
    <xf numFmtId="0" fontId="5" fillId="0" borderId="0" xfId="22" applyFont="1" applyBorder="1" applyProtection="1">
      <alignment/>
      <protection locked="0"/>
    </xf>
    <xf numFmtId="0" fontId="3" fillId="0" borderId="8" xfId="22" applyFont="1" applyBorder="1" applyProtection="1">
      <alignment/>
      <protection locked="0"/>
    </xf>
    <xf numFmtId="0" fontId="6" fillId="0" borderId="6" xfId="22" applyFont="1" applyBorder="1" applyProtection="1">
      <alignment/>
      <protection locked="0"/>
    </xf>
    <xf numFmtId="0" fontId="6" fillId="0" borderId="7" xfId="22" applyFont="1" applyBorder="1" applyAlignment="1" applyProtection="1">
      <alignment horizontal="center" wrapText="1"/>
      <protection locked="0"/>
    </xf>
    <xf numFmtId="0" fontId="6" fillId="0" borderId="9" xfId="22" applyFont="1" applyBorder="1" applyAlignment="1" applyProtection="1">
      <alignment horizontal="center" wrapText="1"/>
      <protection locked="0"/>
    </xf>
    <xf numFmtId="0" fontId="6" fillId="0" borderId="8" xfId="22" applyFont="1" applyBorder="1" applyAlignment="1" applyProtection="1">
      <alignment horizontal="center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wrapText="1"/>
      <protection locked="0"/>
    </xf>
    <xf numFmtId="164" fontId="6" fillId="0" borderId="0" xfId="0" applyNumberFormat="1" applyFont="1" applyProtection="1">
      <protection locked="0"/>
    </xf>
    <xf numFmtId="49" fontId="6" fillId="0" borderId="0" xfId="22" applyNumberFormat="1" applyFont="1" applyBorder="1" applyProtection="1">
      <alignment/>
      <protection locked="0"/>
    </xf>
    <xf numFmtId="0" fontId="12" fillId="0" borderId="0" xfId="0" applyFont="1" applyProtection="1">
      <protection locked="0"/>
    </xf>
    <xf numFmtId="0" fontId="0" fillId="0" borderId="10" xfId="0" applyBorder="1" applyProtection="1">
      <protection locked="0"/>
    </xf>
    <xf numFmtId="0" fontId="7" fillId="0" borderId="8" xfId="22" applyFont="1" applyBorder="1" applyProtection="1">
      <alignment/>
      <protection locked="0"/>
    </xf>
    <xf numFmtId="0" fontId="7" fillId="0" borderId="9" xfId="22" applyFont="1" applyBorder="1" applyProtection="1">
      <alignment/>
      <protection locked="0"/>
    </xf>
    <xf numFmtId="0" fontId="6" fillId="0" borderId="3" xfId="22" applyFont="1" applyBorder="1" applyAlignment="1" applyProtection="1">
      <alignment horizontal="right"/>
      <protection locked="0"/>
    </xf>
    <xf numFmtId="0" fontId="1" fillId="0" borderId="11" xfId="24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vertical="center"/>
      <protection locked="0"/>
    </xf>
    <xf numFmtId="49" fontId="6" fillId="0" borderId="0" xfId="22" applyNumberFormat="1" applyFont="1" applyBorder="1" applyAlignment="1" applyProtection="1">
      <alignment vertical="center"/>
      <protection locked="0"/>
    </xf>
    <xf numFmtId="38" fontId="6" fillId="0" borderId="1" xfId="24" applyNumberFormat="1" applyFont="1" applyBorder="1" applyAlignment="1" applyProtection="1">
      <alignment vertical="center"/>
      <protection locked="0"/>
    </xf>
    <xf numFmtId="38" fontId="6" fillId="0" borderId="12" xfId="24" applyNumberFormat="1" applyFont="1" applyBorder="1" applyAlignment="1" applyProtection="1">
      <alignment vertical="center"/>
      <protection locked="0"/>
    </xf>
    <xf numFmtId="38" fontId="6" fillId="0" borderId="13" xfId="24" applyNumberFormat="1" applyFont="1" applyBorder="1" applyAlignment="1" applyProtection="1">
      <alignment vertical="center"/>
      <protection locked="0"/>
    </xf>
    <xf numFmtId="0" fontId="6" fillId="0" borderId="10" xfId="24" applyFont="1" applyBorder="1" applyAlignment="1" applyProtection="1">
      <alignment vertical="center"/>
      <protection locked="0"/>
    </xf>
    <xf numFmtId="0" fontId="0" fillId="0" borderId="14" xfId="0" applyBorder="1" applyAlignment="1" applyProtection="1">
      <alignment vertical="center"/>
      <protection locked="0"/>
    </xf>
    <xf numFmtId="0" fontId="12" fillId="0" borderId="10" xfId="0" applyFont="1" applyBorder="1" applyAlignment="1" applyProtection="1">
      <alignment vertical="center"/>
      <protection locked="0"/>
    </xf>
    <xf numFmtId="0" fontId="12" fillId="0" borderId="14" xfId="0" applyFont="1" applyBorder="1" applyAlignment="1" applyProtection="1">
      <alignment vertical="center"/>
      <protection locked="0"/>
    </xf>
    <xf numFmtId="0" fontId="6" fillId="0" borderId="3" xfId="22" applyFont="1" applyBorder="1" applyAlignment="1" applyProtection="1">
      <alignment horizontal="center" vertical="center"/>
      <protection locked="0"/>
    </xf>
    <xf numFmtId="0" fontId="6" fillId="0" borderId="9" xfId="22" applyFont="1" applyBorder="1" applyAlignment="1" applyProtection="1">
      <alignment horizontal="center" vertical="center"/>
      <protection locked="0"/>
    </xf>
    <xf numFmtId="3" fontId="6" fillId="0" borderId="5" xfId="22" applyNumberFormat="1" applyFont="1" applyBorder="1" applyAlignment="1" applyProtection="1">
      <alignment horizontal="right"/>
      <protection locked="0"/>
    </xf>
    <xf numFmtId="4" fontId="6" fillId="0" borderId="6" xfId="22" applyNumberFormat="1" applyFont="1" applyBorder="1" applyAlignment="1" applyProtection="1">
      <alignment horizontal="right"/>
      <protection locked="0"/>
    </xf>
    <xf numFmtId="166" fontId="6" fillId="0" borderId="5" xfId="22" applyNumberFormat="1" applyFont="1" applyBorder="1" applyProtection="1">
      <alignment/>
      <protection locked="0"/>
    </xf>
    <xf numFmtId="166" fontId="6" fillId="0" borderId="4" xfId="22" applyNumberFormat="1" applyFont="1" applyBorder="1" applyAlignment="1" applyProtection="1">
      <alignment horizontal="right"/>
      <protection locked="0"/>
    </xf>
    <xf numFmtId="166" fontId="12" fillId="0" borderId="15" xfId="0" applyNumberFormat="1" applyFont="1" applyBorder="1" applyProtection="1">
      <protection locked="0"/>
    </xf>
    <xf numFmtId="166" fontId="12" fillId="0" borderId="16" xfId="0" applyNumberFormat="1" applyFont="1" applyBorder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11" fillId="0" borderId="0" xfId="0" applyFont="1" applyProtection="1">
      <protection locked="0"/>
    </xf>
    <xf numFmtId="0" fontId="0" fillId="0" borderId="0" xfId="0" applyProtection="1">
      <protection locked="0"/>
    </xf>
    <xf numFmtId="0" fontId="7" fillId="0" borderId="0" xfId="22" applyFont="1" applyAlignment="1" applyProtection="1">
      <alignment horizontal="right"/>
      <protection locked="0"/>
    </xf>
    <xf numFmtId="0" fontId="9" fillId="0" borderId="0" xfId="22" applyFont="1" applyAlignment="1" applyProtection="1">
      <alignment horizontal="left"/>
      <protection locked="0"/>
    </xf>
    <xf numFmtId="0" fontId="6" fillId="0" borderId="6" xfId="22" applyFont="1" applyBorder="1" applyAlignment="1" applyProtection="1">
      <alignment horizontal="center" wrapText="1"/>
      <protection locked="0"/>
    </xf>
    <xf numFmtId="0" fontId="3" fillId="0" borderId="0" xfId="22" applyFont="1" applyAlignment="1" applyProtection="1">
      <alignment horizontal="left"/>
      <protection locked="0"/>
    </xf>
    <xf numFmtId="0" fontId="6" fillId="0" borderId="0" xfId="22" applyFont="1" applyProtection="1">
      <alignment/>
      <protection locked="0"/>
    </xf>
    <xf numFmtId="0" fontId="6" fillId="0" borderId="17" xfId="22" applyFont="1" applyBorder="1" applyAlignment="1" applyProtection="1">
      <alignment horizontal="center" wrapText="1"/>
      <protection locked="0"/>
    </xf>
    <xf numFmtId="0" fontId="6" fillId="0" borderId="6" xfId="22" applyFont="1" applyBorder="1" applyAlignment="1" applyProtection="1">
      <alignment horizontal="center"/>
      <protection locked="0"/>
    </xf>
    <xf numFmtId="0" fontId="6" fillId="0" borderId="17" xfId="22" applyFont="1" applyBorder="1" applyAlignment="1" applyProtection="1">
      <alignment horizontal="center"/>
      <protection locked="0"/>
    </xf>
    <xf numFmtId="0" fontId="6" fillId="0" borderId="3" xfId="22" applyFont="1" applyBorder="1" applyProtection="1">
      <alignment/>
      <protection locked="0"/>
    </xf>
    <xf numFmtId="0" fontId="6" fillId="0" borderId="5" xfId="22" applyFont="1" applyBorder="1" applyAlignment="1" applyProtection="1">
      <alignment horizontal="center"/>
      <protection locked="0"/>
    </xf>
    <xf numFmtId="0" fontId="6" fillId="0" borderId="5" xfId="22" applyFont="1" applyBorder="1" applyAlignment="1" applyProtection="1">
      <alignment horizontal="center" wrapText="1"/>
      <protection locked="0"/>
    </xf>
    <xf numFmtId="0" fontId="8" fillId="0" borderId="8" xfId="22" applyFont="1" applyBorder="1" applyProtection="1">
      <alignment/>
      <protection locked="0"/>
    </xf>
    <xf numFmtId="0" fontId="8" fillId="0" borderId="0" xfId="22" applyFont="1" applyBorder="1" applyProtection="1">
      <alignment/>
      <protection locked="0"/>
    </xf>
    <xf numFmtId="49" fontId="6" fillId="0" borderId="0" xfId="22" applyNumberFormat="1" applyFont="1" applyAlignment="1" applyProtection="1">
      <alignment horizontal="right"/>
      <protection locked="0"/>
    </xf>
    <xf numFmtId="3" fontId="6" fillId="0" borderId="6" xfId="22" applyNumberFormat="1" applyFont="1" applyBorder="1" applyProtection="1">
      <alignment/>
      <protection locked="0"/>
    </xf>
    <xf numFmtId="3" fontId="6" fillId="0" borderId="6" xfId="22" applyNumberFormat="1" applyFont="1" applyBorder="1" applyAlignment="1" applyProtection="1">
      <alignment horizontal="right"/>
      <protection locked="0"/>
    </xf>
    <xf numFmtId="164" fontId="6" fillId="0" borderId="6" xfId="22" applyNumberFormat="1" applyFont="1" applyBorder="1" applyProtection="1">
      <alignment/>
      <protection locked="0"/>
    </xf>
    <xf numFmtId="49" fontId="6" fillId="0" borderId="0" xfId="22" applyNumberFormat="1" applyFont="1" applyAlignment="1" applyProtection="1">
      <alignment horizontal="left"/>
      <protection locked="0"/>
    </xf>
    <xf numFmtId="0" fontId="6" fillId="0" borderId="8" xfId="22" applyFont="1" applyBorder="1" applyProtection="1">
      <alignment/>
      <protection locked="0"/>
    </xf>
    <xf numFmtId="0" fontId="6" fillId="0" borderId="0" xfId="22" applyFont="1" applyBorder="1" applyProtection="1">
      <alignment/>
      <protection locked="0"/>
    </xf>
    <xf numFmtId="0" fontId="6" fillId="0" borderId="0" xfId="22" applyFont="1" applyAlignment="1" applyProtection="1">
      <alignment horizontal="right"/>
      <protection locked="0"/>
    </xf>
    <xf numFmtId="164" fontId="6" fillId="0" borderId="5" xfId="22" applyNumberFormat="1" applyFont="1" applyBorder="1" applyProtection="1">
      <alignment/>
      <protection locked="0"/>
    </xf>
    <xf numFmtId="166" fontId="6" fillId="0" borderId="6" xfId="22" applyNumberFormat="1" applyFont="1" applyBorder="1" applyAlignment="1" applyProtection="1">
      <alignment horizontal="right"/>
      <protection locked="0"/>
    </xf>
    <xf numFmtId="49" fontId="6" fillId="0" borderId="0" xfId="22" applyNumberFormat="1" applyFont="1" applyBorder="1" applyAlignment="1" applyProtection="1">
      <alignment horizontal="left"/>
      <protection locked="0"/>
    </xf>
    <xf numFmtId="0" fontId="6" fillId="0" borderId="18" xfId="24" applyFont="1" applyBorder="1" applyProtection="1">
      <alignment/>
      <protection locked="0"/>
    </xf>
    <xf numFmtId="0" fontId="6" fillId="0" borderId="9" xfId="22" applyFont="1" applyBorder="1" applyProtection="1">
      <alignment/>
      <protection locked="0"/>
    </xf>
    <xf numFmtId="3" fontId="6" fillId="0" borderId="4" xfId="22" applyNumberFormat="1" applyFont="1" applyBorder="1" applyAlignment="1" applyProtection="1">
      <alignment horizontal="right"/>
      <protection locked="0"/>
    </xf>
    <xf numFmtId="166" fontId="6" fillId="0" borderId="6" xfId="22" applyNumberFormat="1" applyFont="1" applyBorder="1" applyProtection="1">
      <alignment/>
      <protection locked="0"/>
    </xf>
    <xf numFmtId="4" fontId="6" fillId="0" borderId="0" xfId="22" applyNumberFormat="1" applyFont="1" applyBorder="1" applyAlignment="1" applyProtection="1">
      <alignment horizontal="right"/>
      <protection locked="0"/>
    </xf>
    <xf numFmtId="3" fontId="6" fillId="0" borderId="0" xfId="0" applyNumberFormat="1" applyFont="1" applyAlignment="1" applyProtection="1">
      <alignment horizontal="right"/>
      <protection locked="0"/>
    </xf>
    <xf numFmtId="0" fontId="8" fillId="0" borderId="19" xfId="24" applyFont="1" applyBorder="1" applyAlignment="1" applyProtection="1">
      <alignment horizontal="left" vertical="center"/>
      <protection locked="0"/>
    </xf>
    <xf numFmtId="0" fontId="6" fillId="0" borderId="1" xfId="24" applyFont="1" applyBorder="1" applyAlignment="1" applyProtection="1">
      <alignment horizontal="center" vertical="center" wrapText="1"/>
      <protection locked="0"/>
    </xf>
    <xf numFmtId="165" fontId="6" fillId="0" borderId="0" xfId="24" applyNumberFormat="1" applyFont="1" applyAlignment="1" applyProtection="1">
      <alignment horizontal="left" vertical="center"/>
      <protection locked="0"/>
    </xf>
    <xf numFmtId="0" fontId="0" fillId="0" borderId="0" xfId="0" applyAlignment="1" applyProtection="1">
      <alignment vertical="center"/>
      <protection locked="0"/>
    </xf>
    <xf numFmtId="0" fontId="8" fillId="0" borderId="11" xfId="24" applyFont="1" applyBorder="1" applyAlignment="1" applyProtection="1">
      <alignment horizontal="left" vertical="center" wrapText="1"/>
      <protection locked="0"/>
    </xf>
    <xf numFmtId="0" fontId="6" fillId="0" borderId="18" xfId="24" applyFont="1" applyBorder="1" applyAlignment="1" applyProtection="1">
      <alignment vertical="center"/>
      <protection locked="0"/>
    </xf>
    <xf numFmtId="0" fontId="6" fillId="0" borderId="0" xfId="24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6" fillId="0" borderId="20" xfId="24" applyFont="1" applyBorder="1" applyAlignment="1" applyProtection="1">
      <alignment vertical="center"/>
      <protection locked="0"/>
    </xf>
    <xf numFmtId="0" fontId="12" fillId="0" borderId="1" xfId="0" applyFont="1" applyBorder="1" applyAlignment="1" applyProtection="1">
      <alignment vertical="center"/>
      <protection locked="0"/>
    </xf>
    <xf numFmtId="38" fontId="12" fillId="0" borderId="20" xfId="0" applyNumberFormat="1" applyFont="1" applyBorder="1" applyAlignment="1" applyProtection="1">
      <alignment vertical="center"/>
      <protection locked="0"/>
    </xf>
    <xf numFmtId="49" fontId="4" fillId="0" borderId="10" xfId="22" applyNumberFormat="1" applyFont="1" applyBorder="1" applyAlignment="1" applyProtection="1">
      <alignment horizontal="left"/>
      <protection locked="0"/>
    </xf>
    <xf numFmtId="49" fontId="4" fillId="0" borderId="3" xfId="22" applyNumberFormat="1" applyFont="1" applyBorder="1" applyAlignment="1" applyProtection="1">
      <alignment horizontal="left"/>
      <protection locked="0"/>
    </xf>
    <xf numFmtId="0" fontId="4" fillId="0" borderId="3" xfId="22" applyFont="1" applyBorder="1" applyAlignment="1" applyProtection="1">
      <alignment horizontal="left"/>
      <protection locked="0"/>
    </xf>
    <xf numFmtId="0" fontId="6" fillId="0" borderId="21" xfId="22" applyFont="1" applyBorder="1" applyAlignment="1" applyProtection="1">
      <alignment horizontal="center" vertical="top"/>
      <protection locked="0"/>
    </xf>
    <xf numFmtId="0" fontId="6" fillId="0" borderId="22" xfId="22" applyFont="1" applyBorder="1" applyAlignment="1" applyProtection="1">
      <alignment horizontal="center" vertical="top"/>
      <protection locked="0"/>
    </xf>
    <xf numFmtId="0" fontId="6" fillId="0" borderId="7" xfId="22" applyFont="1" applyBorder="1" applyAlignment="1" applyProtection="1">
      <alignment horizontal="center" vertical="top"/>
      <protection locked="0"/>
    </xf>
    <xf numFmtId="0" fontId="6" fillId="0" borderId="23" xfId="22" applyFont="1" applyBorder="1" applyAlignment="1" applyProtection="1">
      <alignment horizontal="center" vertical="top"/>
      <protection locked="0"/>
    </xf>
    <xf numFmtId="0" fontId="5" fillId="0" borderId="0" xfId="22" applyFont="1" applyAlignment="1" applyProtection="1">
      <alignment horizontal="center" wrapText="1"/>
      <protection locked="0"/>
    </xf>
    <xf numFmtId="0" fontId="5" fillId="0" borderId="3" xfId="22" applyFont="1" applyBorder="1" applyAlignment="1" applyProtection="1">
      <alignment horizontal="left" vertical="center" wrapText="1"/>
      <protection locked="0"/>
    </xf>
    <xf numFmtId="0" fontId="6" fillId="0" borderId="24" xfId="22" applyFont="1" applyBorder="1" applyAlignment="1" applyProtection="1">
      <alignment horizontal="center"/>
      <protection locked="0"/>
    </xf>
    <xf numFmtId="0" fontId="6" fillId="0" borderId="25" xfId="22" applyFont="1" applyBorder="1" applyAlignment="1" applyProtection="1">
      <alignment horizontal="center"/>
      <protection locked="0"/>
    </xf>
  </cellXfs>
  <cellStyles count="13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Comma 2" xfId="20"/>
    <cellStyle name="Currency 2" xfId="21"/>
    <cellStyle name="Normal 2" xfId="22"/>
    <cellStyle name="Normal 3" xfId="23"/>
    <cellStyle name="Normal 4" xfId="24"/>
    <cellStyle name="Percent 2" xfId="25"/>
    <cellStyle name="Style 2" xfId="26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externalLink" Target="externalLinks/externalLink1.xml" /><Relationship Id="rId5" Type="http://schemas.openxmlformats.org/officeDocument/2006/relationships/externalLink" Target="externalLinks/externalLink2.xml" /><Relationship Id="rId6" Type="http://schemas.openxmlformats.org/officeDocument/2006/relationships/customXml" Target="../customXml/item1.xml" /><Relationship Id="rId7" Type="http://schemas.openxmlformats.org/officeDocument/2006/relationships/customXml" Target="../customXml/item2.xml" /><Relationship Id="rId8" Type="http://schemas.openxmlformats.org/officeDocument/2006/relationships/customXml" Target="../customXml/item3.xml" /><Relationship Id="rId9" Type="http://schemas.openxmlformats.org/officeDocument/2006/relationships/theme" Target="theme/theme1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k3read25afr.xlsx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k3readbudg25.xlsx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mplate Edition Information"/>
      <sheetName val="CSK3ReadingAFR"/>
    </sheetNames>
    <sheetDataSet>
      <sheetData sheetId="0"/>
      <sheetData sheetId="1">
        <row r="10">
          <cell r="J10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2">
          <cell r="J22">
            <v>0</v>
          </cell>
        </row>
        <row r="25">
          <cell r="J25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41"/>
        <row r="42"/>
        <row r="43"/>
        <row r="44"/>
        <row r="45"/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emplate Edition Information"/>
      <sheetName val="CSK3ReadingBUDG"/>
    </sheetNames>
    <sheetDataSet>
      <sheetData sheetId="0"/>
      <sheetData sheetId="1">
        <row r="10"/>
        <row r="12"/>
        <row r="13"/>
        <row r="14"/>
        <row r="15"/>
        <row r="16"/>
        <row r="17"/>
        <row r="18"/>
        <row r="19"/>
        <row r="20"/>
        <row r="21"/>
        <row r="22"/>
        <row r="25"/>
        <row r="27"/>
        <row r="28"/>
        <row r="29"/>
        <row r="30"/>
        <row r="31"/>
        <row r="32"/>
        <row r="33"/>
        <row r="34"/>
        <row r="35"/>
        <row r="36"/>
        <row r="37"/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1.vml" /><Relationship Id="rId2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A5915-25DC-4F00-BAAA-8C2364E46754}">
  <sheetPr>
    <pageSetUpPr fitToPage="1"/>
  </sheetPr>
  <dimension ref="A1:Y55"/>
  <sheetViews>
    <sheetView showGridLines="0" tabSelected="1" workbookViewId="0" topLeftCell="A1">
      <selection activeCell="D14" sqref="D14"/>
    </sheetView>
  </sheetViews>
  <sheetFormatPr defaultColWidth="9.140625" defaultColWidthPt="48" defaultRowHeight="15"/>
  <cols>
    <col min="1" max="1" width="16.140625" widthPt="84.75" style="0" customWidth="1"/>
    <col min="2" max="2" width="22.7109375" widthPt="119.25" style="0" customWidth="1"/>
    <col min="3" max="3" width="5.57421875" widthPt="29.25" style="0" customWidth="1"/>
    <col min="4" max="5" width="10.7109375" widthPt="56.25" style="0" customWidth="1"/>
    <col min="6" max="11" width="12.7109375" widthPt="66.75" style="0" customWidth="1"/>
    <col min="12" max="12" width="11.28125" widthPt="59.25" style="0" customWidth="1"/>
    <col min="13" max="13" width="9.28125" widthPt="48.75" style="0" customWidth="1"/>
  </cols>
  <sheetData>
    <row r="1" spans="1:25" ht="15">
      <c r="A1" s="46" t="s">
        <v>61</v>
      </c>
      <c r="B1" s="88"/>
      <c r="C1" s="89"/>
      <c r="D1" s="89"/>
      <c r="E1" s="89"/>
      <c r="F1" s="46" t="s">
        <v>33</v>
      </c>
      <c r="G1" s="87"/>
      <c r="H1" s="87"/>
      <c r="I1" s="46" t="s">
        <v>34</v>
      </c>
      <c r="J1" s="87"/>
      <c r="K1" s="87"/>
      <c r="L1" s="21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</row>
    <row r="2" spans="1:25" ht="21.75" customHeight="1">
      <c r="A2" s="94" t="str">
        <f>"FY "&amp;C50&amp;" EXPENDITURE BUDGET"</f>
        <v>FY 2026 EXPENDITURE BUDGET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47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</row>
    <row r="3" spans="1:25" ht="18.75" customHeight="1">
      <c r="A3" s="94" t="s">
        <v>74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47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</row>
    <row r="4" spans="1:25" ht="15" customHeight="1">
      <c r="A4" s="95" t="str">
        <f>"DUE DATE: October 1, "&amp;C50-1</f>
        <v>DUE DATE: October 1, 2025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47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</row>
    <row r="5" spans="1:25" ht="15.75">
      <c r="A5" s="9"/>
      <c r="B5" s="5"/>
      <c r="C5" s="2"/>
      <c r="D5" s="92" t="s">
        <v>0</v>
      </c>
      <c r="E5" s="93"/>
      <c r="F5" s="13"/>
      <c r="G5" s="48"/>
      <c r="H5" s="48" t="s">
        <v>2</v>
      </c>
      <c r="I5" s="48"/>
      <c r="J5" s="48"/>
      <c r="K5" s="96" t="s">
        <v>70</v>
      </c>
      <c r="L5" s="97"/>
      <c r="M5" s="12"/>
      <c r="N5" s="49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</row>
    <row r="6" spans="1:25" ht="15.75">
      <c r="A6" s="22" t="s">
        <v>62</v>
      </c>
      <c r="B6" s="10"/>
      <c r="C6" s="50"/>
      <c r="D6" s="90" t="s">
        <v>3</v>
      </c>
      <c r="E6" s="91"/>
      <c r="F6" s="51"/>
      <c r="G6" s="51" t="s">
        <v>1</v>
      </c>
      <c r="H6" s="51" t="s">
        <v>6</v>
      </c>
      <c r="I6" s="51"/>
      <c r="J6" s="51"/>
      <c r="K6" s="52"/>
      <c r="L6" s="52"/>
      <c r="M6" s="53" t="s">
        <v>10</v>
      </c>
      <c r="N6" s="49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</row>
    <row r="7" spans="1:25" ht="15.75">
      <c r="A7" s="11"/>
      <c r="B7" s="1"/>
      <c r="C7" s="50"/>
      <c r="D7" s="53" t="str">
        <f>"FY "&amp;$C$50-1</f>
        <v>FY 2025</v>
      </c>
      <c r="E7" s="53" t="str">
        <f>"FY "&amp;$C$50</f>
        <v>FY 2026</v>
      </c>
      <c r="F7" s="15" t="s">
        <v>4</v>
      </c>
      <c r="G7" s="51" t="s">
        <v>5</v>
      </c>
      <c r="H7" s="51" t="s">
        <v>11</v>
      </c>
      <c r="I7" s="51" t="s">
        <v>7</v>
      </c>
      <c r="J7" s="51" t="s">
        <v>8</v>
      </c>
      <c r="K7" s="53" t="str">
        <f>"FY "&amp;$C$50-1</f>
        <v>FY 2025</v>
      </c>
      <c r="L7" s="53" t="str">
        <f>"FY "&amp;$C$50</f>
        <v>FY 2026</v>
      </c>
      <c r="M7" s="53" t="s">
        <v>12</v>
      </c>
      <c r="N7" s="49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</row>
    <row r="8" spans="1:25" ht="15.75">
      <c r="A8" s="23" t="s">
        <v>71</v>
      </c>
      <c r="B8" s="3"/>
      <c r="C8" s="54"/>
      <c r="D8" s="55" t="s">
        <v>9</v>
      </c>
      <c r="E8" s="4" t="s">
        <v>9</v>
      </c>
      <c r="F8" s="14">
        <v>6100</v>
      </c>
      <c r="G8" s="56">
        <v>6200</v>
      </c>
      <c r="H8" s="56">
        <v>6500</v>
      </c>
      <c r="I8" s="56">
        <v>6600</v>
      </c>
      <c r="J8" s="56">
        <v>6800</v>
      </c>
      <c r="K8" s="35" t="s">
        <v>73</v>
      </c>
      <c r="L8" s="36" t="s">
        <v>52</v>
      </c>
      <c r="M8" s="55" t="s">
        <v>13</v>
      </c>
      <c r="N8" s="49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</row>
    <row r="9" spans="1:25" ht="15">
      <c r="A9" s="57" t="s">
        <v>60</v>
      </c>
      <c r="B9" s="58"/>
      <c r="C9" s="59"/>
      <c r="D9" s="38"/>
      <c r="E9" s="8"/>
      <c r="F9" s="60"/>
      <c r="G9" s="60"/>
      <c r="H9" s="60"/>
      <c r="I9" s="60"/>
      <c r="J9" s="60"/>
      <c r="K9" s="61"/>
      <c r="L9" s="61"/>
      <c r="M9" s="62"/>
      <c r="N9" s="63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</row>
    <row r="10" spans="1:25" ht="15" customHeight="1">
      <c r="A10" s="64" t="s">
        <v>67</v>
      </c>
      <c r="B10" s="65"/>
      <c r="C10" s="66">
        <v>1</v>
      </c>
      <c r="D10" s="39">
        <f>'[2]CSK3ReadingBUDG'!E10</f>
        <v>0</v>
      </c>
      <c r="E10" s="39"/>
      <c r="F10" s="7"/>
      <c r="G10" s="7"/>
      <c r="H10" s="7"/>
      <c r="I10" s="7"/>
      <c r="J10" s="7"/>
      <c r="K10" s="7">
        <f>'[1]CSK3ReadingAFR'!J10</f>
        <v>0</v>
      </c>
      <c r="L10" s="37">
        <f>SUM(F10:J10)</f>
        <v>0</v>
      </c>
      <c r="M10" s="67">
        <f>IF(K10=L10,0,IF(K10&gt;0,(L10-K10)/K10,"--"))</f>
        <v>0</v>
      </c>
      <c r="N10" s="63" t="s">
        <v>14</v>
      </c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</row>
    <row r="11" spans="1:25" ht="15">
      <c r="A11" s="64" t="s">
        <v>15</v>
      </c>
      <c r="B11" s="65"/>
      <c r="C11" s="59" t="s">
        <v>16</v>
      </c>
      <c r="D11" s="68"/>
      <c r="E11" s="68"/>
      <c r="F11" s="60"/>
      <c r="G11" s="60"/>
      <c r="H11" s="60"/>
      <c r="I11" s="60"/>
      <c r="J11" s="60"/>
      <c r="K11" s="61"/>
      <c r="L11" s="60"/>
      <c r="M11" s="62"/>
      <c r="N11" s="63" t="s">
        <v>16</v>
      </c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</row>
    <row r="12" spans="1:25" ht="15" customHeight="1">
      <c r="A12" s="64" t="s">
        <v>17</v>
      </c>
      <c r="B12" s="65"/>
      <c r="C12" s="66">
        <v>2</v>
      </c>
      <c r="D12" s="39">
        <f>'[2]CSK3ReadingBUDG'!E12</f>
        <v>0</v>
      </c>
      <c r="E12" s="39"/>
      <c r="F12" s="7"/>
      <c r="G12" s="7"/>
      <c r="H12" s="7"/>
      <c r="I12" s="7"/>
      <c r="J12" s="7"/>
      <c r="K12" s="7">
        <f>'[1]CSK3ReadingAFR'!J12</f>
        <v>0</v>
      </c>
      <c r="L12" s="7">
        <f aca="true" t="shared" si="0" ref="L12:L22">SUM(F12:J12)</f>
        <v>0</v>
      </c>
      <c r="M12" s="67">
        <f>IF(K12=L12,0,IF(K12&gt;0,(L12-K12)/K12,"--"))</f>
        <v>0</v>
      </c>
      <c r="N12" s="63" t="s">
        <v>18</v>
      </c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</row>
    <row r="13" spans="1:25" ht="15">
      <c r="A13" s="64" t="s">
        <v>68</v>
      </c>
      <c r="B13" s="65"/>
      <c r="C13" s="66">
        <v>3</v>
      </c>
      <c r="D13" s="39">
        <f>'[2]CSK3ReadingBUDG'!E13</f>
        <v>0</v>
      </c>
      <c r="E13" s="40"/>
      <c r="F13" s="7"/>
      <c r="G13" s="7"/>
      <c r="H13" s="7"/>
      <c r="I13" s="7"/>
      <c r="J13" s="7"/>
      <c r="K13" s="7">
        <f>'[1]CSK3ReadingAFR'!J13</f>
        <v>0</v>
      </c>
      <c r="L13" s="7">
        <f t="shared" si="0"/>
        <v>0</v>
      </c>
      <c r="M13" s="67">
        <f aca="true" t="shared" si="1" ref="M13:M23">IF(K13=L13,0,IF(K13&gt;0,(L13-K13)/K13,"--"))</f>
        <v>0</v>
      </c>
      <c r="N13" s="63" t="s">
        <v>19</v>
      </c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</row>
    <row r="14" spans="1:25" ht="15">
      <c r="A14" s="64" t="s">
        <v>20</v>
      </c>
      <c r="B14" s="65"/>
      <c r="C14" s="66">
        <v>4</v>
      </c>
      <c r="D14" s="39">
        <f>'[2]CSK3ReadingBUDG'!E14</f>
        <v>0</v>
      </c>
      <c r="E14" s="40"/>
      <c r="F14" s="7"/>
      <c r="G14" s="7"/>
      <c r="H14" s="7"/>
      <c r="I14" s="7"/>
      <c r="J14" s="7"/>
      <c r="K14" s="7">
        <f>'[1]CSK3ReadingAFR'!J14</f>
        <v>0</v>
      </c>
      <c r="L14" s="7">
        <f t="shared" si="0"/>
        <v>0</v>
      </c>
      <c r="M14" s="67">
        <f t="shared" si="1"/>
        <v>0</v>
      </c>
      <c r="N14" s="63" t="s">
        <v>21</v>
      </c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</row>
    <row r="15" spans="1:25" ht="15">
      <c r="A15" s="64" t="s">
        <v>22</v>
      </c>
      <c r="B15" s="65"/>
      <c r="C15" s="66">
        <v>5</v>
      </c>
      <c r="D15" s="39">
        <f>'[2]CSK3ReadingBUDG'!E15</f>
        <v>0</v>
      </c>
      <c r="E15" s="40"/>
      <c r="F15" s="7"/>
      <c r="G15" s="7"/>
      <c r="H15" s="7"/>
      <c r="I15" s="7"/>
      <c r="J15" s="7"/>
      <c r="K15" s="7">
        <f>'[1]CSK3ReadingAFR'!J15</f>
        <v>0</v>
      </c>
      <c r="L15" s="7">
        <f t="shared" si="0"/>
        <v>0</v>
      </c>
      <c r="M15" s="67">
        <f t="shared" si="1"/>
        <v>0</v>
      </c>
      <c r="N15" s="63" t="s">
        <v>23</v>
      </c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</row>
    <row r="16" spans="1:25" ht="15">
      <c r="A16" s="64" t="s">
        <v>24</v>
      </c>
      <c r="B16" s="65"/>
      <c r="C16" s="66">
        <v>6</v>
      </c>
      <c r="D16" s="39">
        <f>'[2]CSK3ReadingBUDG'!E16</f>
        <v>0</v>
      </c>
      <c r="E16" s="40"/>
      <c r="F16" s="7"/>
      <c r="G16" s="7"/>
      <c r="H16" s="7"/>
      <c r="I16" s="7"/>
      <c r="J16" s="7"/>
      <c r="K16" s="7">
        <f>'[1]CSK3ReadingAFR'!J16</f>
        <v>0</v>
      </c>
      <c r="L16" s="7">
        <f t="shared" si="0"/>
        <v>0</v>
      </c>
      <c r="M16" s="67">
        <f t="shared" si="1"/>
        <v>0</v>
      </c>
      <c r="N16" s="63" t="s">
        <v>25</v>
      </c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</row>
    <row r="17" spans="1:25" ht="15">
      <c r="A17" s="64" t="s">
        <v>26</v>
      </c>
      <c r="B17" s="65"/>
      <c r="C17" s="66">
        <v>7</v>
      </c>
      <c r="D17" s="39">
        <f>'[2]CSK3ReadingBUDG'!E17</f>
        <v>0</v>
      </c>
      <c r="E17" s="40"/>
      <c r="F17" s="7"/>
      <c r="G17" s="7"/>
      <c r="H17" s="7"/>
      <c r="I17" s="7"/>
      <c r="J17" s="7"/>
      <c r="K17" s="7">
        <f>'[1]CSK3ReadingAFR'!J17</f>
        <v>0</v>
      </c>
      <c r="L17" s="7">
        <f t="shared" si="0"/>
        <v>0</v>
      </c>
      <c r="M17" s="67">
        <f t="shared" si="1"/>
        <v>0</v>
      </c>
      <c r="N17" s="63" t="s">
        <v>27</v>
      </c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</row>
    <row r="18" spans="1:25" ht="15">
      <c r="A18" s="64" t="s">
        <v>50</v>
      </c>
      <c r="B18" s="65"/>
      <c r="C18" s="66">
        <v>8</v>
      </c>
      <c r="D18" s="39">
        <f>'[2]CSK3ReadingBUDG'!E18</f>
        <v>0</v>
      </c>
      <c r="E18" s="40"/>
      <c r="F18" s="7"/>
      <c r="G18" s="7"/>
      <c r="H18" s="7"/>
      <c r="I18" s="7"/>
      <c r="J18" s="7"/>
      <c r="K18" s="7">
        <f>'[1]CSK3ReadingAFR'!J18</f>
        <v>0</v>
      </c>
      <c r="L18" s="7">
        <f t="shared" si="0"/>
        <v>0</v>
      </c>
      <c r="M18" s="67">
        <f t="shared" si="1"/>
        <v>0</v>
      </c>
      <c r="N18" s="63" t="s">
        <v>29</v>
      </c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</row>
    <row r="19" spans="1:25" ht="15">
      <c r="A19" s="64" t="s">
        <v>28</v>
      </c>
      <c r="B19" s="65"/>
      <c r="C19" s="66">
        <v>9</v>
      </c>
      <c r="D19" s="39">
        <f>'[2]CSK3ReadingBUDG'!E19</f>
        <v>0</v>
      </c>
      <c r="E19" s="40"/>
      <c r="F19" s="7"/>
      <c r="G19" s="7"/>
      <c r="H19" s="7"/>
      <c r="I19" s="7"/>
      <c r="J19" s="7"/>
      <c r="K19" s="7">
        <f>'[1]CSK3ReadingAFR'!J19</f>
        <v>0</v>
      </c>
      <c r="L19" s="7">
        <f t="shared" si="0"/>
        <v>0</v>
      </c>
      <c r="M19" s="67">
        <f t="shared" si="1"/>
        <v>0</v>
      </c>
      <c r="N19" s="63" t="s">
        <v>31</v>
      </c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</row>
    <row r="20" spans="1:25" s="20" customFormat="1" ht="15">
      <c r="A20" s="64" t="s">
        <v>30</v>
      </c>
      <c r="B20" s="65"/>
      <c r="C20" s="66">
        <v>10</v>
      </c>
      <c r="D20" s="39">
        <f>'[2]CSK3ReadingBUDG'!E20</f>
        <v>0</v>
      </c>
      <c r="E20" s="40"/>
      <c r="F20" s="7"/>
      <c r="G20" s="7"/>
      <c r="H20" s="7"/>
      <c r="I20" s="7"/>
      <c r="J20" s="7"/>
      <c r="K20" s="7">
        <f>'[1]CSK3ReadingAFR'!J20</f>
        <v>0</v>
      </c>
      <c r="L20" s="7">
        <f t="shared" si="0"/>
        <v>0</v>
      </c>
      <c r="M20" s="67">
        <f t="shared" si="1"/>
        <v>0</v>
      </c>
      <c r="N20" s="69" t="s">
        <v>32</v>
      </c>
      <c r="R20" s="45"/>
      <c r="S20" s="45"/>
      <c r="T20" s="45"/>
      <c r="U20" s="45"/>
      <c r="V20" s="45"/>
      <c r="W20" s="45"/>
      <c r="X20" s="45"/>
      <c r="Y20" s="45"/>
    </row>
    <row r="21" spans="1:25" s="20" customFormat="1" ht="15">
      <c r="A21" s="70" t="s">
        <v>38</v>
      </c>
      <c r="B21" s="50"/>
      <c r="C21" s="66">
        <v>11</v>
      </c>
      <c r="D21" s="39">
        <f>'[2]CSK3ReadingBUDG'!E21</f>
        <v>0</v>
      </c>
      <c r="E21" s="41"/>
      <c r="F21" s="7"/>
      <c r="G21" s="7"/>
      <c r="H21" s="7"/>
      <c r="I21" s="7"/>
      <c r="J21" s="7"/>
      <c r="K21" s="7">
        <f>'[1]CSK3ReadingAFR'!J21</f>
        <v>0</v>
      </c>
      <c r="L21" s="7">
        <f t="shared" si="0"/>
        <v>0</v>
      </c>
      <c r="M21" s="67">
        <f t="shared" si="1"/>
        <v>0</v>
      </c>
      <c r="N21" s="63" t="s">
        <v>49</v>
      </c>
      <c r="R21" s="45"/>
      <c r="S21" s="45"/>
      <c r="T21" s="45"/>
      <c r="U21" s="45"/>
      <c r="V21" s="45"/>
      <c r="W21" s="45"/>
      <c r="X21" s="45"/>
      <c r="Y21" s="45"/>
    </row>
    <row r="22" spans="1:25" ht="15">
      <c r="A22" s="70" t="s">
        <v>39</v>
      </c>
      <c r="B22" s="50"/>
      <c r="C22" s="66">
        <v>12</v>
      </c>
      <c r="D22" s="39">
        <f>'[2]CSK3ReadingBUDG'!E22</f>
        <v>0</v>
      </c>
      <c r="E22" s="42"/>
      <c r="F22" s="7"/>
      <c r="G22" s="7"/>
      <c r="H22" s="7"/>
      <c r="I22" s="7"/>
      <c r="J22" s="7"/>
      <c r="K22" s="7">
        <f>'[1]CSK3ReadingAFR'!J22</f>
        <v>0</v>
      </c>
      <c r="L22" s="7">
        <f t="shared" si="0"/>
        <v>0</v>
      </c>
      <c r="M22" s="67">
        <f t="shared" si="1"/>
        <v>0</v>
      </c>
      <c r="N22" s="63" t="s">
        <v>40</v>
      </c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</row>
    <row r="23" spans="1:25" ht="15">
      <c r="A23" s="71" t="s">
        <v>69</v>
      </c>
      <c r="B23" s="54"/>
      <c r="C23" s="24">
        <v>13</v>
      </c>
      <c r="D23" s="40">
        <f>SUM(D10:D22)</f>
        <v>0</v>
      </c>
      <c r="E23" s="40">
        <f>SUM(E10:E22)</f>
        <v>0</v>
      </c>
      <c r="F23" s="72">
        <f aca="true" t="shared" si="2" ref="F23:K23">F10+SUM(F12:F22)</f>
        <v>0</v>
      </c>
      <c r="G23" s="72">
        <f t="shared" si="2"/>
        <v>0</v>
      </c>
      <c r="H23" s="72">
        <f t="shared" si="2"/>
        <v>0</v>
      </c>
      <c r="I23" s="72">
        <f t="shared" si="2"/>
        <v>0</v>
      </c>
      <c r="J23" s="72">
        <f t="shared" si="2"/>
        <v>0</v>
      </c>
      <c r="K23" s="72">
        <f t="shared" si="2"/>
        <v>0</v>
      </c>
      <c r="L23" s="72">
        <f>L10+SUM(L12:L22)</f>
        <v>0</v>
      </c>
      <c r="M23" s="67">
        <f t="shared" si="1"/>
        <v>0</v>
      </c>
      <c r="N23" s="63" t="s">
        <v>41</v>
      </c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</row>
    <row r="24" spans="1:25" ht="15">
      <c r="A24" s="57" t="s">
        <v>51</v>
      </c>
      <c r="B24" s="58"/>
      <c r="C24" s="59"/>
      <c r="D24" s="68"/>
      <c r="E24" s="73"/>
      <c r="F24" s="60"/>
      <c r="G24" s="60"/>
      <c r="H24" s="60"/>
      <c r="I24" s="60"/>
      <c r="J24" s="60"/>
      <c r="K24" s="61"/>
      <c r="L24" s="60"/>
      <c r="M24" s="62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</row>
    <row r="25" spans="1:25" ht="15" customHeight="1">
      <c r="A25" s="64" t="s">
        <v>67</v>
      </c>
      <c r="B25" s="65"/>
      <c r="C25" s="66">
        <v>14</v>
      </c>
      <c r="D25" s="39">
        <f>'[2]CSK3ReadingBUDG'!E25</f>
        <v>0</v>
      </c>
      <c r="E25" s="39"/>
      <c r="F25" s="7"/>
      <c r="G25" s="7"/>
      <c r="H25" s="7"/>
      <c r="I25" s="7"/>
      <c r="J25" s="7"/>
      <c r="K25" s="7">
        <f>'[1]CSK3ReadingAFR'!J25</f>
        <v>0</v>
      </c>
      <c r="L25" s="7">
        <f>SUM(F25:J25)</f>
        <v>0</v>
      </c>
      <c r="M25" s="67">
        <f>IF(K25=L25,0,IF(K25&gt;0,(L25-K25)/K25,"--"))</f>
        <v>0</v>
      </c>
      <c r="N25" s="63" t="s">
        <v>42</v>
      </c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</row>
    <row r="26" spans="1:25" ht="15">
      <c r="A26" s="64" t="s">
        <v>15</v>
      </c>
      <c r="B26" s="65"/>
      <c r="C26" s="59" t="s">
        <v>16</v>
      </c>
      <c r="D26" s="68"/>
      <c r="E26" s="73"/>
      <c r="F26" s="60"/>
      <c r="G26" s="60"/>
      <c r="H26" s="60"/>
      <c r="I26" s="60"/>
      <c r="J26" s="60"/>
      <c r="K26" s="61"/>
      <c r="L26" s="60"/>
      <c r="M26" s="62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</row>
    <row r="27" spans="1:25" ht="15" customHeight="1">
      <c r="A27" s="64" t="s">
        <v>17</v>
      </c>
      <c r="B27" s="65"/>
      <c r="C27" s="66">
        <v>15</v>
      </c>
      <c r="D27" s="39">
        <f>'[2]CSK3ReadingBUDG'!E27</f>
        <v>0</v>
      </c>
      <c r="E27" s="39"/>
      <c r="F27" s="7"/>
      <c r="G27" s="7"/>
      <c r="H27" s="7"/>
      <c r="I27" s="7"/>
      <c r="J27" s="7"/>
      <c r="K27" s="7">
        <f>'[1]CSK3ReadingAFR'!J27</f>
        <v>0</v>
      </c>
      <c r="L27" s="7">
        <f>SUM(F27:J27)</f>
        <v>0</v>
      </c>
      <c r="M27" s="67">
        <f>IF(K27=L27,0,IF(K27&gt;0,(L27-K27)/K27,"--"))</f>
        <v>0</v>
      </c>
      <c r="N27" s="63" t="s">
        <v>43</v>
      </c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</row>
    <row r="28" spans="1:25" ht="15">
      <c r="A28" s="64" t="s">
        <v>68</v>
      </c>
      <c r="B28" s="65"/>
      <c r="C28" s="66">
        <v>16</v>
      </c>
      <c r="D28" s="39">
        <f>'[2]CSK3ReadingBUDG'!E28</f>
        <v>0</v>
      </c>
      <c r="E28" s="40"/>
      <c r="F28" s="6"/>
      <c r="G28" s="6"/>
      <c r="H28" s="6"/>
      <c r="I28" s="6"/>
      <c r="J28" s="6"/>
      <c r="K28" s="7">
        <f>'[1]CSK3ReadingAFR'!J28</f>
        <v>0</v>
      </c>
      <c r="L28" s="72">
        <f aca="true" t="shared" si="3" ref="L28:L35">SUM(F28:J28)</f>
        <v>0</v>
      </c>
      <c r="M28" s="67">
        <f aca="true" t="shared" si="4" ref="M28:M38">IF(K28=L28,0,IF(K28&gt;0,(L28-K28)/K28,"--"))</f>
        <v>0</v>
      </c>
      <c r="N28" s="63" t="s">
        <v>44</v>
      </c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</row>
    <row r="29" spans="1:25" ht="15">
      <c r="A29" s="64" t="s">
        <v>20</v>
      </c>
      <c r="B29" s="65"/>
      <c r="C29" s="66">
        <v>17</v>
      </c>
      <c r="D29" s="39">
        <f>'[2]CSK3ReadingBUDG'!E29</f>
        <v>0</v>
      </c>
      <c r="E29" s="40"/>
      <c r="F29" s="6"/>
      <c r="G29" s="6"/>
      <c r="H29" s="6"/>
      <c r="I29" s="6"/>
      <c r="J29" s="6"/>
      <c r="K29" s="7">
        <f>'[1]CSK3ReadingAFR'!J29</f>
        <v>0</v>
      </c>
      <c r="L29" s="72">
        <f t="shared" si="3"/>
        <v>0</v>
      </c>
      <c r="M29" s="67">
        <f t="shared" si="4"/>
        <v>0</v>
      </c>
      <c r="N29" s="63" t="s">
        <v>45</v>
      </c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</row>
    <row r="30" spans="1:25" ht="15">
      <c r="A30" s="64" t="s">
        <v>22</v>
      </c>
      <c r="B30" s="65"/>
      <c r="C30" s="66">
        <v>18</v>
      </c>
      <c r="D30" s="39">
        <f>'[2]CSK3ReadingBUDG'!E30</f>
        <v>0</v>
      </c>
      <c r="E30" s="40"/>
      <c r="F30" s="6"/>
      <c r="G30" s="6"/>
      <c r="H30" s="6"/>
      <c r="I30" s="6"/>
      <c r="J30" s="6"/>
      <c r="K30" s="7">
        <f>'[1]CSK3ReadingAFR'!J30</f>
        <v>0</v>
      </c>
      <c r="L30" s="72">
        <f t="shared" si="3"/>
        <v>0</v>
      </c>
      <c r="M30" s="67">
        <f t="shared" si="4"/>
        <v>0</v>
      </c>
      <c r="N30" s="63" t="s">
        <v>46</v>
      </c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</row>
    <row r="31" spans="1:25" ht="15">
      <c r="A31" s="64" t="s">
        <v>24</v>
      </c>
      <c r="B31" s="65"/>
      <c r="C31" s="66">
        <v>19</v>
      </c>
      <c r="D31" s="39">
        <f>'[2]CSK3ReadingBUDG'!E31</f>
        <v>0</v>
      </c>
      <c r="E31" s="40"/>
      <c r="F31" s="6"/>
      <c r="G31" s="6"/>
      <c r="H31" s="6"/>
      <c r="I31" s="6"/>
      <c r="J31" s="6"/>
      <c r="K31" s="7">
        <f>'[1]CSK3ReadingAFR'!J31</f>
        <v>0</v>
      </c>
      <c r="L31" s="72">
        <f t="shared" si="3"/>
        <v>0</v>
      </c>
      <c r="M31" s="67">
        <f t="shared" si="4"/>
        <v>0</v>
      </c>
      <c r="N31" s="63" t="s">
        <v>47</v>
      </c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</row>
    <row r="32" spans="1:25" ht="15">
      <c r="A32" s="64" t="s">
        <v>26</v>
      </c>
      <c r="B32" s="65"/>
      <c r="C32" s="66">
        <v>20</v>
      </c>
      <c r="D32" s="39">
        <f>'[2]CSK3ReadingBUDG'!E32</f>
        <v>0</v>
      </c>
      <c r="E32" s="40"/>
      <c r="F32" s="6"/>
      <c r="G32" s="6"/>
      <c r="H32" s="6"/>
      <c r="I32" s="6"/>
      <c r="J32" s="6"/>
      <c r="K32" s="7">
        <f>'[1]CSK3ReadingAFR'!J32</f>
        <v>0</v>
      </c>
      <c r="L32" s="72">
        <f t="shared" si="3"/>
        <v>0</v>
      </c>
      <c r="M32" s="67">
        <f t="shared" si="4"/>
        <v>0</v>
      </c>
      <c r="N32" s="63" t="s">
        <v>48</v>
      </c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</row>
    <row r="33" spans="1:25" ht="15">
      <c r="A33" s="64" t="s">
        <v>50</v>
      </c>
      <c r="B33" s="65"/>
      <c r="C33" s="66">
        <v>21</v>
      </c>
      <c r="D33" s="39">
        <f>'[2]CSK3ReadingBUDG'!E33</f>
        <v>0</v>
      </c>
      <c r="E33" s="40"/>
      <c r="F33" s="6"/>
      <c r="G33" s="6"/>
      <c r="H33" s="6"/>
      <c r="I33" s="6"/>
      <c r="J33" s="6"/>
      <c r="K33" s="7">
        <f>'[1]CSK3ReadingAFR'!J33</f>
        <v>0</v>
      </c>
      <c r="L33" s="72">
        <f t="shared" si="3"/>
        <v>0</v>
      </c>
      <c r="M33" s="67">
        <f t="shared" si="4"/>
        <v>0</v>
      </c>
      <c r="N33" s="63" t="s">
        <v>35</v>
      </c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</row>
    <row r="34" spans="1:25" ht="15">
      <c r="A34" s="64" t="s">
        <v>28</v>
      </c>
      <c r="B34" s="65"/>
      <c r="C34" s="66">
        <v>22</v>
      </c>
      <c r="D34" s="39">
        <f>'[2]CSK3ReadingBUDG'!E34</f>
        <v>0</v>
      </c>
      <c r="E34" s="40"/>
      <c r="F34" s="6"/>
      <c r="G34" s="6"/>
      <c r="H34" s="6"/>
      <c r="I34" s="6"/>
      <c r="J34" s="6"/>
      <c r="K34" s="7">
        <f>'[1]CSK3ReadingAFR'!J34</f>
        <v>0</v>
      </c>
      <c r="L34" s="72">
        <f t="shared" si="3"/>
        <v>0</v>
      </c>
      <c r="M34" s="67">
        <f t="shared" si="4"/>
        <v>0</v>
      </c>
      <c r="N34" s="63" t="s">
        <v>36</v>
      </c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</row>
    <row r="35" spans="1:25" ht="15">
      <c r="A35" s="70" t="s">
        <v>30</v>
      </c>
      <c r="B35" s="65"/>
      <c r="C35" s="66">
        <v>23</v>
      </c>
      <c r="D35" s="39">
        <f>'[2]CSK3ReadingBUDG'!E35</f>
        <v>0</v>
      </c>
      <c r="E35" s="40"/>
      <c r="F35" s="6"/>
      <c r="G35" s="6"/>
      <c r="H35" s="6"/>
      <c r="I35" s="6"/>
      <c r="J35" s="6"/>
      <c r="K35" s="7">
        <f>'[1]CSK3ReadingAFR'!J35</f>
        <v>0</v>
      </c>
      <c r="L35" s="72">
        <f t="shared" si="3"/>
        <v>0</v>
      </c>
      <c r="M35" s="67">
        <f t="shared" si="4"/>
        <v>0</v>
      </c>
      <c r="N35" s="63" t="s">
        <v>37</v>
      </c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</row>
    <row r="36" spans="1:25" ht="15">
      <c r="A36" s="70" t="s">
        <v>38</v>
      </c>
      <c r="B36" s="50"/>
      <c r="C36" s="66">
        <v>24</v>
      </c>
      <c r="D36" s="39">
        <f>'[2]CSK3ReadingBUDG'!E36</f>
        <v>0</v>
      </c>
      <c r="E36" s="41"/>
      <c r="F36" s="6"/>
      <c r="G36" s="6"/>
      <c r="H36" s="6"/>
      <c r="I36" s="6"/>
      <c r="J36" s="6"/>
      <c r="K36" s="7">
        <f>'[1]CSK3ReadingAFR'!J36</f>
        <v>0</v>
      </c>
      <c r="L36" s="7">
        <f>SUM(F36:J36)</f>
        <v>0</v>
      </c>
      <c r="M36" s="67">
        <f t="shared" si="4"/>
        <v>0</v>
      </c>
      <c r="N36" s="63" t="s">
        <v>63</v>
      </c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</row>
    <row r="37" spans="1:25" ht="15">
      <c r="A37" s="70" t="s">
        <v>39</v>
      </c>
      <c r="B37" s="50"/>
      <c r="C37" s="66">
        <v>25</v>
      </c>
      <c r="D37" s="39">
        <f>'[2]CSK3ReadingBUDG'!E37</f>
        <v>0</v>
      </c>
      <c r="E37" s="42"/>
      <c r="F37" s="6"/>
      <c r="G37" s="6"/>
      <c r="H37" s="6"/>
      <c r="I37" s="6"/>
      <c r="J37" s="6"/>
      <c r="K37" s="7">
        <f>'[1]CSK3ReadingAFR'!J37</f>
        <v>0</v>
      </c>
      <c r="L37" s="7">
        <f>SUM(F37:J37)</f>
        <v>0</v>
      </c>
      <c r="M37" s="67">
        <f t="shared" si="4"/>
        <v>0</v>
      </c>
      <c r="N37" s="63" t="s">
        <v>64</v>
      </c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</row>
    <row r="38" spans="1:25" ht="13.5" customHeight="1">
      <c r="A38" s="71" t="s">
        <v>72</v>
      </c>
      <c r="B38" s="54"/>
      <c r="C38" s="24">
        <v>26</v>
      </c>
      <c r="D38" s="40">
        <f>SUM(D25:D37)</f>
        <v>0</v>
      </c>
      <c r="E38" s="40">
        <f>E25+SUM(E27:E37)</f>
        <v>0</v>
      </c>
      <c r="F38" s="72">
        <f aca="true" t="shared" si="5" ref="F38:L38">F25+SUM(F27:F37)</f>
        <v>0</v>
      </c>
      <c r="G38" s="72">
        <f t="shared" si="5"/>
        <v>0</v>
      </c>
      <c r="H38" s="72">
        <f t="shared" si="5"/>
        <v>0</v>
      </c>
      <c r="I38" s="72">
        <f t="shared" si="5"/>
        <v>0</v>
      </c>
      <c r="J38" s="72">
        <f t="shared" si="5"/>
        <v>0</v>
      </c>
      <c r="K38" s="7">
        <f>'[1]CSK3ReadingAFR'!J38</f>
        <v>0</v>
      </c>
      <c r="L38" s="72">
        <f t="shared" si="5"/>
        <v>0</v>
      </c>
      <c r="M38" s="67">
        <f t="shared" si="4"/>
        <v>0</v>
      </c>
      <c r="N38" s="63" t="s">
        <v>65</v>
      </c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</row>
    <row r="39" spans="1:25" ht="12.75" customHeight="1">
      <c r="A39" s="16"/>
      <c r="B39" s="17"/>
      <c r="C39" s="59"/>
      <c r="D39" s="74"/>
      <c r="E39" s="74"/>
      <c r="F39" s="75"/>
      <c r="G39" s="75"/>
      <c r="H39" s="75"/>
      <c r="I39" s="75"/>
      <c r="J39" s="75"/>
      <c r="K39" s="75"/>
      <c r="L39" s="75"/>
      <c r="M39" s="18"/>
      <c r="N39" s="19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</row>
    <row r="40" spans="1:25" ht="24.75" customHeight="1">
      <c r="A40" s="76" t="s">
        <v>59</v>
      </c>
      <c r="B40" s="25"/>
      <c r="C40" s="26"/>
      <c r="D40" s="77" t="str">
        <f>K40</f>
        <v>FY 2025              Actual</v>
      </c>
      <c r="E40" s="77" t="str">
        <f>E7&amp;"    "&amp;E8</f>
        <v>FY 2026    Budget</v>
      </c>
      <c r="F40" s="78"/>
      <c r="G40" s="79"/>
      <c r="H40" s="76" t="s">
        <v>66</v>
      </c>
      <c r="I40" s="80"/>
      <c r="J40" s="80"/>
      <c r="K40" s="77" t="str">
        <f>K7&amp;"              "&amp;K8</f>
        <v>FY 2025              Actual</v>
      </c>
      <c r="L40" s="77" t="str">
        <f>L7&amp;"    "&amp;L8</f>
        <v>FY 2026    Budget Year</v>
      </c>
      <c r="M40" s="27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</row>
    <row r="41" spans="1:25" ht="15" customHeight="1">
      <c r="A41" s="81" t="s">
        <v>53</v>
      </c>
      <c r="B41" s="82"/>
      <c r="C41" s="79"/>
      <c r="D41" s="86">
        <f>'[1]CSK3ReadingAFR'!E41</f>
        <v>0</v>
      </c>
      <c r="E41" s="28"/>
      <c r="F41" s="78">
        <v>1</v>
      </c>
      <c r="G41" s="79"/>
      <c r="H41" s="81" t="s">
        <v>53</v>
      </c>
      <c r="I41" s="79"/>
      <c r="J41" s="79"/>
      <c r="K41" s="86">
        <f>'[1]CSK3ReadingAFR'!L41</f>
        <v>0</v>
      </c>
      <c r="L41" s="28"/>
      <c r="M41" s="78">
        <v>1</v>
      </c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</row>
    <row r="42" spans="1:25" ht="15" customHeight="1">
      <c r="A42" s="81" t="s">
        <v>54</v>
      </c>
      <c r="B42" s="82"/>
      <c r="C42" s="79"/>
      <c r="D42" s="86">
        <f>'[1]CSK3ReadingAFR'!E42</f>
        <v>0</v>
      </c>
      <c r="E42" s="29"/>
      <c r="F42" s="78">
        <v>2</v>
      </c>
      <c r="G42" s="79"/>
      <c r="H42" s="81" t="s">
        <v>54</v>
      </c>
      <c r="I42" s="83"/>
      <c r="J42" s="83"/>
      <c r="K42" s="86">
        <f>'[1]CSK3ReadingAFR'!L42</f>
        <v>0</v>
      </c>
      <c r="L42" s="29"/>
      <c r="M42" s="78">
        <v>2</v>
      </c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</row>
    <row r="43" spans="1:25" ht="15">
      <c r="A43" s="81" t="s">
        <v>55</v>
      </c>
      <c r="B43" s="82"/>
      <c r="C43" s="79"/>
      <c r="D43" s="86">
        <f>'[1]CSK3ReadingAFR'!E43</f>
        <v>0</v>
      </c>
      <c r="E43" s="29"/>
      <c r="F43" s="78">
        <v>3</v>
      </c>
      <c r="G43" s="79"/>
      <c r="H43" s="81" t="s">
        <v>55</v>
      </c>
      <c r="I43" s="83"/>
      <c r="J43" s="83"/>
      <c r="K43" s="86">
        <f>'[1]CSK3ReadingAFR'!L43</f>
        <v>0</v>
      </c>
      <c r="L43" s="29"/>
      <c r="M43" s="78">
        <v>3</v>
      </c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</row>
    <row r="44" spans="1:25" ht="15">
      <c r="A44" s="81" t="s">
        <v>56</v>
      </c>
      <c r="B44" s="82"/>
      <c r="C44" s="79"/>
      <c r="D44" s="86">
        <f>'[1]CSK3ReadingAFR'!E44</f>
        <v>0</v>
      </c>
      <c r="E44" s="29"/>
      <c r="F44" s="78">
        <v>4</v>
      </c>
      <c r="G44" s="79"/>
      <c r="H44" s="81" t="s">
        <v>56</v>
      </c>
      <c r="I44" s="83"/>
      <c r="J44" s="83"/>
      <c r="K44" s="86">
        <f>'[1]CSK3ReadingAFR'!L44</f>
        <v>0</v>
      </c>
      <c r="L44" s="29"/>
      <c r="M44" s="78">
        <v>4</v>
      </c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</row>
    <row r="45" spans="1:25" ht="13.5" customHeight="1">
      <c r="A45" s="81" t="s">
        <v>57</v>
      </c>
      <c r="B45" s="82"/>
      <c r="C45" s="79"/>
      <c r="D45" s="86">
        <f>'[1]CSK3ReadingAFR'!E45</f>
        <v>0</v>
      </c>
      <c r="E45" s="30"/>
      <c r="F45" s="78">
        <v>5</v>
      </c>
      <c r="G45" s="79"/>
      <c r="H45" s="81" t="s">
        <v>57</v>
      </c>
      <c r="I45" s="83"/>
      <c r="J45" s="83"/>
      <c r="K45" s="86">
        <f>'[1]CSK3ReadingAFR'!L45</f>
        <v>0</v>
      </c>
      <c r="L45" s="30"/>
      <c r="M45" s="78">
        <v>5</v>
      </c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</row>
    <row r="46" spans="1:25" ht="19.5" customHeight="1">
      <c r="A46" s="84" t="s">
        <v>58</v>
      </c>
      <c r="B46" s="31"/>
      <c r="C46" s="32"/>
      <c r="D46" s="28">
        <f>SUM(D41:D45)</f>
        <v>0</v>
      </c>
      <c r="E46" s="28">
        <f>SUM(E41:E45)</f>
        <v>0</v>
      </c>
      <c r="F46" s="78">
        <v>6</v>
      </c>
      <c r="G46" s="79"/>
      <c r="H46" s="84" t="s">
        <v>58</v>
      </c>
      <c r="I46" s="33"/>
      <c r="J46" s="34"/>
      <c r="K46" s="85">
        <f>SUM(K41:K45)</f>
        <v>0</v>
      </c>
      <c r="L46" s="85">
        <f>SUM(L41:L45)</f>
        <v>0</v>
      </c>
      <c r="M46" s="78">
        <v>6</v>
      </c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</row>
    <row r="47" spans="1:25" ht="12.75" customHeight="1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</row>
    <row r="48" spans="1:25" ht="15" customHeight="1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</row>
    <row r="49" spans="1:25" ht="16.5" customHeight="1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</row>
    <row r="50" spans="1:25" ht="13.5" customHeight="1">
      <c r="A50" s="44" t="str">
        <f>"Rev. 8/"&amp;C50-1&amp;"  K-3 Reading Budget FY "&amp;C50</f>
        <v>Rev. 8/2025  K-3 Reading Budget FY 2026</v>
      </c>
      <c r="B50" s="45"/>
      <c r="C50" s="43">
        <v>2026</v>
      </c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</row>
    <row r="51" spans="1:25" ht="13.5" customHeight="1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</row>
    <row r="52" spans="1:25" ht="13.5" customHeight="1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</row>
    <row r="53" spans="1:25" ht="13.5" customHeight="1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</row>
    <row r="54" spans="1:25" ht="13.5" customHeight="1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</row>
    <row r="55" spans="1:25" ht="26.25" customHeight="1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69"/>
      <c r="P55" s="45"/>
      <c r="Q55" s="45"/>
      <c r="R55" s="45"/>
      <c r="S55" s="45"/>
      <c r="T55" s="45"/>
      <c r="U55" s="45"/>
      <c r="V55" s="45"/>
      <c r="W55" s="45"/>
      <c r="X55" s="45"/>
      <c r="Y55" s="45"/>
    </row>
  </sheetData>
  <mergeCells count="9">
    <mergeCell ref="G1:H1"/>
    <mergeCell ref="J1:K1"/>
    <mergeCell ref="B1:E1"/>
    <mergeCell ref="D6:E6"/>
    <mergeCell ref="D5:E5"/>
    <mergeCell ref="A2:M2"/>
    <mergeCell ref="A3:M3"/>
    <mergeCell ref="A4:M4"/>
    <mergeCell ref="K5:L5"/>
  </mergeCells>
  <dataValidations count="1">
    <dataValidation type="textLength" operator="equal" allowBlank="1" showInputMessage="1" showErrorMessage="1" promptTitle="CTD Number" prompt="This cell will only accept a CTD number of exactly 9 digits.  Enter 000 at the end of the district number to fill the places of a school number." sqref="J1:K1">
      <formula1>9</formula1>
    </dataValidation>
  </dataValidations>
  <printOptions horizontalCentered="1" verticalCentered="1"/>
  <pageMargins left="0" right="0" top="0" bottom="0" header="0" footer="0"/>
  <pageSetup fitToWidth="0" fitToHeight="1" horizontalDpi="600" verticalDpi="600" orientation="landscape" scale="73" r:id="rId2"/>
  <ignoredErrors>
    <ignoredError sqref="N10:N38" numberStoredAsText="1"/>
  </ignoredErrors>
  <legacy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>
    <lcf76f155ced4ddcb4097134ff3c332f xmlns="73d57025-ee5d-49b6-a60b-7d33184acc89">
      <Terms xmlns="http://schemas.microsoft.com/office/infopath/2007/PartnerControls"/>
    </lcf76f155ced4ddcb4097134ff3c332f>
    <TaxCatchAll xmlns="f69ac7c7-1a2e-46bd-a988-685139f8f25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E11B9217455B40B8FBB9893A94134E" ma:contentTypeVersion="16" ma:contentTypeDescription="Create a new document." ma:contentTypeScope="" ma:versionID="efec0b2cb4da37c5648ef65da2b75b74">
  <xsd:schema xmlns:xsd="http://www.w3.org/2001/XMLSchema" xmlns:xs="http://www.w3.org/2001/XMLSchema" xmlns:p="http://schemas.microsoft.com/office/2006/metadata/properties" xmlns:ns2="73d57025-ee5d-49b6-a60b-7d33184acc89" xmlns:ns3="87488a3f-9ace-46de-933a-7899c85ffeab" xmlns:ns4="f69ac7c7-1a2e-46bd-a988-685139f8f258" targetNamespace="http://schemas.microsoft.com/office/2006/metadata/properties" ma:root="true" ma:fieldsID="428fb43b0d2252a468ec146af736cb36" ns2:_="" ns3:_="" ns4:_="">
    <xsd:import namespace="73d57025-ee5d-49b6-a60b-7d33184acc89"/>
    <xsd:import namespace="87488a3f-9ace-46de-933a-7899c85ffeab"/>
    <xsd:import namespace="f69ac7c7-1a2e-46bd-a988-685139f8f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57025-ee5d-49b6-a60b-7d33184ac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db50a19-44cd-47bf-aae0-69db42930d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8a3f-9ace-46de-933a-7899c85ffe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9ac7c7-1a2e-46bd-a988-685139f8f25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0084994-d578-4a83-9393-9cd401194372}" ma:internalName="TaxCatchAll" ma:showField="CatchAllData" ma:web="87488a3f-9ace-46de-933a-7899c85ffe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847F8EF-8AAF-48C9-9DFE-A66AC49D52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BB4F38B-0799-4886-B61C-8DBB46B47F73}">
  <ds:schemaRefs>
    <ds:schemaRef ds:uri="f69ac7c7-1a2e-46bd-a988-685139f8f258"/>
    <ds:schemaRef ds:uri="http://purl.org/dc/terms/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87488a3f-9ace-46de-933a-7899c85ffeab"/>
    <ds:schemaRef ds:uri="73d57025-ee5d-49b6-a60b-7d33184acc89"/>
  </ds:schemaRefs>
</ds:datastoreItem>
</file>

<file path=customXml/itemProps3.xml><?xml version="1.0" encoding="utf-8"?>
<ds:datastoreItem xmlns:ds="http://schemas.openxmlformats.org/officeDocument/2006/customXml" ds:itemID="{C96B9CBA-05D6-4164-AE8F-7D226648A9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d57025-ee5d-49b6-a60b-7d33184acc89"/>
    <ds:schemaRef ds:uri="87488a3f-9ace-46de-933a-7899c85ffeab"/>
    <ds:schemaRef ds:uri="f69ac7c7-1a2e-46bd-a988-685139f8f2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>Arizona Department of Education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Sullivan, Brandon</dc:creator>
  <cp:keywords/>
  <dc:description/>
  <cp:lastModifiedBy>Kalaf, Blake</cp:lastModifiedBy>
  <cp:lastPrinted>2015-08-12T11:18:29Z</cp:lastPrinted>
  <dcterms:created xsi:type="dcterms:W3CDTF">2012-06-26T13:01:21Z</dcterms:created>
  <dcterms:modified xsi:type="dcterms:W3CDTF">2025-07-23T10:43:33Z</dcterms:modified>
  <cp:category/>
  <cp:version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scalYear">
    <vt:lpwstr>2024</vt:lpwstr>
  </property>
  <property fmtid="{D5CDD505-2E9C-101B-9397-08002B2CF9AE}" pid="3" name="BudgetTypeID">
    <vt:lpwstr>41</vt:lpwstr>
  </property>
  <property fmtid="{D5CDD505-2E9C-101B-9397-08002B2CF9AE}" pid="4" name="ContentTypeId">
    <vt:lpwstr>0x01010011E11B9217455B40B8FBB9893A94134E</vt:lpwstr>
  </property>
  <property fmtid="{D5CDD505-2E9C-101B-9397-08002B2CF9AE}" pid="5" name="MediaServiceImageTags">
    <vt:lpwstr/>
  </property>
  <property fmtid="{D5CDD505-2E9C-101B-9397-08002B2CF9AE}" pid="6" name="ADEGUID">
    <vt:lpwstr>304E0859-AFEC-4350-AE59-E804638B0A8D</vt:lpwstr>
  </property>
</Properties>
</file>