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3ReadingForms\"/>
    </mc:Choice>
  </mc:AlternateContent>
  <xr:revisionPtr revIDLastSave="0" documentId="13_ncr:1_{1551B36B-CD1B-451A-ABAE-83F6F8087DAC}" xr6:coauthVersionLast="47" xr6:coauthVersionMax="47" xr10:uidLastSave="{00000000-0000-0000-0000-000000000000}"/>
  <workbookProtection lockStructure="1"/>
  <bookViews>
    <workbookView xWindow="-25140" yWindow="-7575" windowWidth="21600" windowHeight="11175" activeTab="1" xr2:uid="{00000000-000D-0000-FFFF-FFFF00000000}"/>
  </bookViews>
  <sheets>
    <sheet name="Template Edition Information" sheetId="2" r:id="rId1"/>
    <sheet name="CSK3ReadingAFR" sheetId="1" r:id="rId2"/>
  </sheets>
  <externalReferences>
    <externalReference r:id="rId3"/>
    <externalReference r:id="rId4"/>
  </externalReferences>
  <definedNames>
    <definedName name="_xlnm.Print_Area" localSheetId="1">CSK3ReadingAFR!$A$1:$M$53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" l="1"/>
  <c r="I37" i="1"/>
  <c r="I36" i="1"/>
  <c r="I35" i="1"/>
  <c r="I34" i="1"/>
  <c r="I33" i="1"/>
  <c r="I32" i="1"/>
  <c r="I31" i="1"/>
  <c r="I30" i="1"/>
  <c r="I29" i="1"/>
  <c r="I28" i="1"/>
  <c r="I27" i="1"/>
  <c r="I25" i="1"/>
  <c r="I23" i="1"/>
  <c r="I22" i="1"/>
  <c r="I21" i="1"/>
  <c r="I20" i="1"/>
  <c r="I19" i="1"/>
  <c r="I18" i="1"/>
  <c r="I17" i="1"/>
  <c r="I16" i="1"/>
  <c r="I15" i="1"/>
  <c r="I14" i="1"/>
  <c r="I13" i="1"/>
  <c r="I12" i="1"/>
  <c r="I10" i="1"/>
  <c r="D46" i="1"/>
  <c r="D45" i="1"/>
  <c r="D44" i="1"/>
  <c r="D43" i="1"/>
  <c r="D42" i="1"/>
  <c r="D41" i="1"/>
  <c r="K46" i="1"/>
  <c r="K45" i="1"/>
  <c r="K44" i="1"/>
  <c r="K43" i="1"/>
  <c r="K42" i="1"/>
  <c r="K41" i="1"/>
  <c r="K38" i="1"/>
  <c r="K37" i="1"/>
  <c r="L37" i="1" s="1"/>
  <c r="K36" i="1"/>
  <c r="L36" i="1" s="1"/>
  <c r="K35" i="1"/>
  <c r="L35" i="1" s="1"/>
  <c r="K34" i="1"/>
  <c r="K33" i="1"/>
  <c r="K32" i="1"/>
  <c r="K31" i="1"/>
  <c r="L31" i="1" s="1"/>
  <c r="K30" i="1"/>
  <c r="L30" i="1" s="1"/>
  <c r="K29" i="1"/>
  <c r="K28" i="1"/>
  <c r="L28" i="1" s="1"/>
  <c r="K27" i="1"/>
  <c r="L26" i="1" s="1"/>
  <c r="K25" i="1"/>
  <c r="L24" i="1" s="1"/>
  <c r="K23" i="1"/>
  <c r="K22" i="1"/>
  <c r="L22" i="1" s="1"/>
  <c r="K21" i="1"/>
  <c r="L21" i="1" s="1"/>
  <c r="K20" i="1"/>
  <c r="L20" i="1" s="1"/>
  <c r="K19" i="1"/>
  <c r="L19" i="1" s="1"/>
  <c r="K18" i="1"/>
  <c r="K17" i="1"/>
  <c r="K16" i="1"/>
  <c r="K15" i="1"/>
  <c r="L15" i="1" s="1"/>
  <c r="K14" i="1"/>
  <c r="L14" i="1" s="1"/>
  <c r="K13" i="1"/>
  <c r="K12" i="1"/>
  <c r="K10" i="1"/>
  <c r="L9" i="1" s="1"/>
  <c r="A50" i="1"/>
  <c r="L46" i="1"/>
  <c r="E46" i="1"/>
  <c r="L38" i="1"/>
  <c r="J38" i="1"/>
  <c r="H38" i="1"/>
  <c r="G38" i="1"/>
  <c r="F38" i="1"/>
  <c r="E38" i="1"/>
  <c r="D38" i="1"/>
  <c r="J37" i="1"/>
  <c r="J36" i="1"/>
  <c r="J35" i="1"/>
  <c r="L34" i="1"/>
  <c r="J34" i="1"/>
  <c r="L33" i="1"/>
  <c r="J33" i="1"/>
  <c r="L32" i="1"/>
  <c r="J32" i="1"/>
  <c r="J31" i="1"/>
  <c r="J30" i="1"/>
  <c r="L29" i="1"/>
  <c r="J29" i="1"/>
  <c r="J28" i="1"/>
  <c r="J27" i="1"/>
  <c r="J25" i="1"/>
  <c r="L23" i="1"/>
  <c r="J23" i="1"/>
  <c r="H23" i="1"/>
  <c r="G23" i="1"/>
  <c r="F23" i="1"/>
  <c r="E23" i="1"/>
  <c r="D23" i="1"/>
  <c r="J22" i="1"/>
  <c r="J21" i="1"/>
  <c r="J20" i="1"/>
  <c r="J19" i="1"/>
  <c r="L18" i="1"/>
  <c r="J18" i="1"/>
  <c r="L17" i="1"/>
  <c r="J17" i="1"/>
  <c r="L16" i="1"/>
  <c r="J16" i="1"/>
  <c r="J15" i="1"/>
  <c r="J14" i="1"/>
  <c r="L13" i="1"/>
  <c r="J13" i="1"/>
  <c r="J12" i="1"/>
  <c r="L11" i="1"/>
  <c r="J10" i="1"/>
  <c r="J7" i="1"/>
  <c r="I7" i="1"/>
  <c r="A4" i="1"/>
  <c r="A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financesystemprdaps</author>
  </authors>
  <commentList>
    <comment ref="B1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DocumentTemplateId:698 , DataPointId: 82899</t>
        </r>
      </text>
    </comment>
    <comment ref="G1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DocumentTemplateId:698 , DataPointId: 82900</t>
        </r>
      </text>
    </comment>
    <comment ref="J1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DocumentTemplateId:698 , DataPointId: 82898</t>
        </r>
      </text>
    </comment>
    <comment ref="D10" authorId="0" shapeId="0" xr:uid="{00000000-0006-0000-0100-000072000000}">
      <text>
        <r>
          <rPr>
            <sz val="11"/>
            <color theme="1"/>
            <rFont val="Calibri"/>
            <family val="2"/>
            <scheme val="minor"/>
          </rPr>
          <t>DocumentTemplateId:698 , DataPointId: 83011</t>
        </r>
      </text>
    </comment>
    <comment ref="E10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DocumentTemplateId:698 , DataPointId: 82901</t>
        </r>
      </text>
    </comment>
    <comment ref="F10" authorId="0" shapeId="0" xr:uid="{00000000-0006-0000-0100-00000F000000}">
      <text>
        <r>
          <rPr>
            <sz val="11"/>
            <color theme="1"/>
            <rFont val="Calibri"/>
            <family val="2"/>
            <scheme val="minor"/>
          </rPr>
          <t>DocumentTemplateId:698 , DataPointId: 82912</t>
        </r>
      </text>
    </comment>
    <comment ref="G10" authorId="0" shapeId="0" xr:uid="{00000000-0006-0000-0100-00001A000000}">
      <text>
        <r>
          <rPr>
            <sz val="11"/>
            <color theme="1"/>
            <rFont val="Calibri"/>
            <family val="2"/>
            <scheme val="minor"/>
          </rPr>
          <t>DocumentTemplateId:698 , DataPointId: 82923</t>
        </r>
      </text>
    </comment>
    <comment ref="H10" authorId="0" shapeId="0" xr:uid="{00000000-0006-0000-0100-000025000000}">
      <text>
        <r>
          <rPr>
            <sz val="11"/>
            <color theme="1"/>
            <rFont val="Calibri"/>
            <family val="2"/>
            <scheme val="minor"/>
          </rPr>
          <t>DocumentTemplateId:698 , DataPointId: 82934</t>
        </r>
      </text>
    </comment>
    <comment ref="I10" authorId="0" shapeId="0" xr:uid="{00000000-0006-0000-0100-000030000000}">
      <text>
        <r>
          <rPr>
            <sz val="11"/>
            <color theme="1"/>
            <rFont val="Calibri"/>
            <family val="2"/>
            <scheme val="minor"/>
          </rPr>
          <t>DocumentTemplateId:698 , DataPointId: 82945</t>
        </r>
      </text>
    </comment>
    <comment ref="J10" authorId="0" shapeId="0" xr:uid="{00000000-0006-0000-0100-0000AC000000}">
      <text>
        <r>
          <rPr>
            <sz val="11"/>
            <color theme="1"/>
            <rFont val="Calibri"/>
            <family val="2"/>
            <scheme val="minor"/>
          </rPr>
          <t>DocumentTemplateId:698 , DataPointId: 83069</t>
        </r>
      </text>
    </comment>
    <comment ref="D12" authorId="0" shapeId="0" xr:uid="{00000000-0006-0000-0100-000073000000}">
      <text>
        <r>
          <rPr>
            <sz val="11"/>
            <color theme="1"/>
            <rFont val="Calibri"/>
            <family val="2"/>
            <scheme val="minor"/>
          </rPr>
          <t>DocumentTemplateId:698 , DataPointId: 83012</t>
        </r>
      </text>
    </comment>
    <comment ref="E1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DocumentTemplateId:698 , DataPointId: 82902</t>
        </r>
      </text>
    </comment>
    <comment ref="F12" authorId="0" shapeId="0" xr:uid="{00000000-0006-0000-0100-000010000000}">
      <text>
        <r>
          <rPr>
            <sz val="11"/>
            <color theme="1"/>
            <rFont val="Calibri"/>
            <family val="2"/>
            <scheme val="minor"/>
          </rPr>
          <t>DocumentTemplateId:698 , DataPointId: 82913</t>
        </r>
      </text>
    </comment>
    <comment ref="G12" authorId="0" shapeId="0" xr:uid="{00000000-0006-0000-0100-00001B000000}">
      <text>
        <r>
          <rPr>
            <sz val="11"/>
            <color theme="1"/>
            <rFont val="Calibri"/>
            <family val="2"/>
            <scheme val="minor"/>
          </rPr>
          <t>DocumentTemplateId:698 , DataPointId: 82924</t>
        </r>
      </text>
    </comment>
    <comment ref="H12" authorId="0" shapeId="0" xr:uid="{00000000-0006-0000-0100-000026000000}">
      <text>
        <r>
          <rPr>
            <sz val="11"/>
            <color theme="1"/>
            <rFont val="Calibri"/>
            <family val="2"/>
            <scheme val="minor"/>
          </rPr>
          <t>DocumentTemplateId:698 , DataPointId: 82935</t>
        </r>
      </text>
    </comment>
    <comment ref="I12" authorId="0" shapeId="0" xr:uid="{00000000-0006-0000-0100-000031000000}">
      <text>
        <r>
          <rPr>
            <sz val="11"/>
            <color theme="1"/>
            <rFont val="Calibri"/>
            <family val="2"/>
            <scheme val="minor"/>
          </rPr>
          <t>DocumentTemplateId:698 , DataPointId: 82946</t>
        </r>
      </text>
    </comment>
    <comment ref="J12" authorId="0" shapeId="0" xr:uid="{00000000-0006-0000-0100-0000AD000000}">
      <text>
        <r>
          <rPr>
            <sz val="11"/>
            <color theme="1"/>
            <rFont val="Calibri"/>
            <family val="2"/>
            <scheme val="minor"/>
          </rPr>
          <t>DocumentTemplateId:698 , DataPointId: 83070</t>
        </r>
      </text>
    </comment>
    <comment ref="D13" authorId="0" shapeId="0" xr:uid="{00000000-0006-0000-0100-000074000000}">
      <text>
        <r>
          <rPr>
            <sz val="11"/>
            <color theme="1"/>
            <rFont val="Calibri"/>
            <family val="2"/>
            <scheme val="minor"/>
          </rPr>
          <t>DocumentTemplateId:698 , DataPointId: 83013</t>
        </r>
      </text>
    </comment>
    <comment ref="E13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DocumentTemplateId:698 , DataPointId: 82903</t>
        </r>
      </text>
    </comment>
    <comment ref="F13" authorId="0" shapeId="0" xr:uid="{00000000-0006-0000-0100-000011000000}">
      <text>
        <r>
          <rPr>
            <sz val="11"/>
            <color theme="1"/>
            <rFont val="Calibri"/>
            <family val="2"/>
            <scheme val="minor"/>
          </rPr>
          <t>DocumentTemplateId:698 , DataPointId: 82914</t>
        </r>
      </text>
    </comment>
    <comment ref="G13" authorId="0" shapeId="0" xr:uid="{00000000-0006-0000-0100-00001C000000}">
      <text>
        <r>
          <rPr>
            <sz val="11"/>
            <color theme="1"/>
            <rFont val="Calibri"/>
            <family val="2"/>
            <scheme val="minor"/>
          </rPr>
          <t>DocumentTemplateId:698 , DataPointId: 82925</t>
        </r>
      </text>
    </comment>
    <comment ref="H13" authorId="0" shapeId="0" xr:uid="{00000000-0006-0000-0100-000027000000}">
      <text>
        <r>
          <rPr>
            <sz val="11"/>
            <color theme="1"/>
            <rFont val="Calibri"/>
            <family val="2"/>
            <scheme val="minor"/>
          </rPr>
          <t>DocumentTemplateId:698 , DataPointId: 82936</t>
        </r>
      </text>
    </comment>
    <comment ref="I13" authorId="0" shapeId="0" xr:uid="{00000000-0006-0000-0100-000032000000}">
      <text>
        <r>
          <rPr>
            <sz val="11"/>
            <color theme="1"/>
            <rFont val="Calibri"/>
            <family val="2"/>
            <scheme val="minor"/>
          </rPr>
          <t>DocumentTemplateId:698 , DataPointId: 82947</t>
        </r>
      </text>
    </comment>
    <comment ref="J13" authorId="0" shapeId="0" xr:uid="{00000000-0006-0000-0100-0000AE000000}">
      <text>
        <r>
          <rPr>
            <sz val="11"/>
            <color theme="1"/>
            <rFont val="Calibri"/>
            <family val="2"/>
            <scheme val="minor"/>
          </rPr>
          <t>DocumentTemplateId:698 , DataPointId: 83071</t>
        </r>
      </text>
    </comment>
    <comment ref="D14" authorId="0" shapeId="0" xr:uid="{00000000-0006-0000-0100-000075000000}">
      <text>
        <r>
          <rPr>
            <sz val="11"/>
            <color theme="1"/>
            <rFont val="Calibri"/>
            <family val="2"/>
            <scheme val="minor"/>
          </rPr>
          <t>DocumentTemplateId:698 , DataPointId: 83014</t>
        </r>
      </text>
    </comment>
    <comment ref="E14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DocumentTemplateId:698 , DataPointId: 82904</t>
        </r>
      </text>
    </comment>
    <comment ref="F14" authorId="0" shapeId="0" xr:uid="{00000000-0006-0000-0100-000012000000}">
      <text>
        <r>
          <rPr>
            <sz val="11"/>
            <color theme="1"/>
            <rFont val="Calibri"/>
            <family val="2"/>
            <scheme val="minor"/>
          </rPr>
          <t>DocumentTemplateId:698 , DataPointId: 82915</t>
        </r>
      </text>
    </comment>
    <comment ref="G14" authorId="0" shapeId="0" xr:uid="{00000000-0006-0000-0100-00001D000000}">
      <text>
        <r>
          <rPr>
            <sz val="11"/>
            <color theme="1"/>
            <rFont val="Calibri"/>
            <family val="2"/>
            <scheme val="minor"/>
          </rPr>
          <t>DocumentTemplateId:698 , DataPointId: 82926</t>
        </r>
      </text>
    </comment>
    <comment ref="H14" authorId="0" shapeId="0" xr:uid="{00000000-0006-0000-0100-000028000000}">
      <text>
        <r>
          <rPr>
            <sz val="11"/>
            <color theme="1"/>
            <rFont val="Calibri"/>
            <family val="2"/>
            <scheme val="minor"/>
          </rPr>
          <t>DocumentTemplateId:698 , DataPointId: 82937</t>
        </r>
      </text>
    </comment>
    <comment ref="I14" authorId="0" shapeId="0" xr:uid="{00000000-0006-0000-0100-000033000000}">
      <text>
        <r>
          <rPr>
            <sz val="11"/>
            <color theme="1"/>
            <rFont val="Calibri"/>
            <family val="2"/>
            <scheme val="minor"/>
          </rPr>
          <t>DocumentTemplateId:698 , DataPointId: 82948</t>
        </r>
      </text>
    </comment>
    <comment ref="J14" authorId="0" shapeId="0" xr:uid="{00000000-0006-0000-0100-0000AF000000}">
      <text>
        <r>
          <rPr>
            <sz val="11"/>
            <color theme="1"/>
            <rFont val="Calibri"/>
            <family val="2"/>
            <scheme val="minor"/>
          </rPr>
          <t>DocumentTemplateId:698 , DataPointId: 83072</t>
        </r>
      </text>
    </comment>
    <comment ref="D15" authorId="0" shapeId="0" xr:uid="{00000000-0006-0000-0100-000076000000}">
      <text>
        <r>
          <rPr>
            <sz val="11"/>
            <color theme="1"/>
            <rFont val="Calibri"/>
            <family val="2"/>
            <scheme val="minor"/>
          </rPr>
          <t>DocumentTemplateId:698 , DataPointId: 83015</t>
        </r>
      </text>
    </comment>
    <comment ref="E15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DocumentTemplateId:698 , DataPointId: 82905</t>
        </r>
      </text>
    </comment>
    <comment ref="F15" authorId="0" shapeId="0" xr:uid="{00000000-0006-0000-0100-000013000000}">
      <text>
        <r>
          <rPr>
            <sz val="11"/>
            <color theme="1"/>
            <rFont val="Calibri"/>
            <family val="2"/>
            <scheme val="minor"/>
          </rPr>
          <t>DocumentTemplateId:698 , DataPointId: 82916</t>
        </r>
      </text>
    </comment>
    <comment ref="G15" authorId="0" shapeId="0" xr:uid="{00000000-0006-0000-0100-00001E000000}">
      <text>
        <r>
          <rPr>
            <sz val="11"/>
            <color theme="1"/>
            <rFont val="Calibri"/>
            <family val="2"/>
            <scheme val="minor"/>
          </rPr>
          <t>DocumentTemplateId:698 , DataPointId: 82927</t>
        </r>
      </text>
    </comment>
    <comment ref="H15" authorId="0" shapeId="0" xr:uid="{00000000-0006-0000-0100-000029000000}">
      <text>
        <r>
          <rPr>
            <sz val="11"/>
            <color theme="1"/>
            <rFont val="Calibri"/>
            <family val="2"/>
            <scheme val="minor"/>
          </rPr>
          <t>DocumentTemplateId:698 , DataPointId: 82938</t>
        </r>
      </text>
    </comment>
    <comment ref="I15" authorId="0" shapeId="0" xr:uid="{00000000-0006-0000-0100-000034000000}">
      <text>
        <r>
          <rPr>
            <sz val="11"/>
            <color theme="1"/>
            <rFont val="Calibri"/>
            <family val="2"/>
            <scheme val="minor"/>
          </rPr>
          <t>DocumentTemplateId:698 , DataPointId: 82949</t>
        </r>
      </text>
    </comment>
    <comment ref="J15" authorId="0" shapeId="0" xr:uid="{00000000-0006-0000-0100-0000B0000000}">
      <text>
        <r>
          <rPr>
            <sz val="11"/>
            <color theme="1"/>
            <rFont val="Calibri"/>
            <family val="2"/>
            <scheme val="minor"/>
          </rPr>
          <t>DocumentTemplateId:698 , DataPointId: 83073</t>
        </r>
      </text>
    </comment>
    <comment ref="D16" authorId="0" shapeId="0" xr:uid="{00000000-0006-0000-0100-000077000000}">
      <text>
        <r>
          <rPr>
            <sz val="11"/>
            <color theme="1"/>
            <rFont val="Calibri"/>
            <family val="2"/>
            <scheme val="minor"/>
          </rPr>
          <t>DocumentTemplateId:698 , DataPointId: 83016</t>
        </r>
      </text>
    </comment>
    <comment ref="E16" authorId="0" shapeId="0" xr:uid="{00000000-0006-0000-0100-000009000000}">
      <text>
        <r>
          <rPr>
            <sz val="11"/>
            <color theme="1"/>
            <rFont val="Calibri"/>
            <family val="2"/>
            <scheme val="minor"/>
          </rPr>
          <t>DocumentTemplateId:698 , DataPointId: 82906</t>
        </r>
      </text>
    </comment>
    <comment ref="F16" authorId="0" shapeId="0" xr:uid="{00000000-0006-0000-0100-000014000000}">
      <text>
        <r>
          <rPr>
            <sz val="11"/>
            <color theme="1"/>
            <rFont val="Calibri"/>
            <family val="2"/>
            <scheme val="minor"/>
          </rPr>
          <t>DocumentTemplateId:698 , DataPointId: 82917</t>
        </r>
      </text>
    </comment>
    <comment ref="G16" authorId="0" shapeId="0" xr:uid="{00000000-0006-0000-0100-00001F000000}">
      <text>
        <r>
          <rPr>
            <sz val="11"/>
            <color theme="1"/>
            <rFont val="Calibri"/>
            <family val="2"/>
            <scheme val="minor"/>
          </rPr>
          <t>DocumentTemplateId:698 , DataPointId: 82928</t>
        </r>
      </text>
    </comment>
    <comment ref="H16" authorId="0" shapeId="0" xr:uid="{00000000-0006-0000-0100-00002A000000}">
      <text>
        <r>
          <rPr>
            <sz val="11"/>
            <color theme="1"/>
            <rFont val="Calibri"/>
            <family val="2"/>
            <scheme val="minor"/>
          </rPr>
          <t>DocumentTemplateId:698 , DataPointId: 82939</t>
        </r>
      </text>
    </comment>
    <comment ref="I16" authorId="0" shapeId="0" xr:uid="{00000000-0006-0000-0100-000035000000}">
      <text>
        <r>
          <rPr>
            <sz val="11"/>
            <color theme="1"/>
            <rFont val="Calibri"/>
            <family val="2"/>
            <scheme val="minor"/>
          </rPr>
          <t>DocumentTemplateId:698 , DataPointId: 82950</t>
        </r>
      </text>
    </comment>
    <comment ref="J16" authorId="0" shapeId="0" xr:uid="{00000000-0006-0000-0100-0000B1000000}">
      <text>
        <r>
          <rPr>
            <sz val="11"/>
            <color theme="1"/>
            <rFont val="Calibri"/>
            <family val="2"/>
            <scheme val="minor"/>
          </rPr>
          <t>DocumentTemplateId:698 , DataPointId: 83074</t>
        </r>
      </text>
    </comment>
    <comment ref="D17" authorId="0" shapeId="0" xr:uid="{00000000-0006-0000-0100-000078000000}">
      <text>
        <r>
          <rPr>
            <sz val="11"/>
            <color theme="1"/>
            <rFont val="Calibri"/>
            <family val="2"/>
            <scheme val="minor"/>
          </rPr>
          <t>DocumentTemplateId:698 , DataPointId: 83017</t>
        </r>
      </text>
    </comment>
    <comment ref="E17" authorId="0" shapeId="0" xr:uid="{00000000-0006-0000-0100-00000A000000}">
      <text>
        <r>
          <rPr>
            <sz val="11"/>
            <color theme="1"/>
            <rFont val="Calibri"/>
            <family val="2"/>
            <scheme val="minor"/>
          </rPr>
          <t>DocumentTemplateId:698 , DataPointId: 82907</t>
        </r>
      </text>
    </comment>
    <comment ref="F17" authorId="0" shapeId="0" xr:uid="{00000000-0006-0000-0100-000015000000}">
      <text>
        <r>
          <rPr>
            <sz val="11"/>
            <color theme="1"/>
            <rFont val="Calibri"/>
            <family val="2"/>
            <scheme val="minor"/>
          </rPr>
          <t>DocumentTemplateId:698 , DataPointId: 82918</t>
        </r>
      </text>
    </comment>
    <comment ref="G17" authorId="0" shapeId="0" xr:uid="{00000000-0006-0000-0100-000020000000}">
      <text>
        <r>
          <rPr>
            <sz val="11"/>
            <color theme="1"/>
            <rFont val="Calibri"/>
            <family val="2"/>
            <scheme val="minor"/>
          </rPr>
          <t>DocumentTemplateId:698 , DataPointId: 82929</t>
        </r>
      </text>
    </comment>
    <comment ref="H17" authorId="0" shapeId="0" xr:uid="{00000000-0006-0000-0100-00002B000000}">
      <text>
        <r>
          <rPr>
            <sz val="11"/>
            <color theme="1"/>
            <rFont val="Calibri"/>
            <family val="2"/>
            <scheme val="minor"/>
          </rPr>
          <t>DocumentTemplateId:698 , DataPointId: 82940</t>
        </r>
      </text>
    </comment>
    <comment ref="I17" authorId="0" shapeId="0" xr:uid="{00000000-0006-0000-0100-000036000000}">
      <text>
        <r>
          <rPr>
            <sz val="11"/>
            <color theme="1"/>
            <rFont val="Calibri"/>
            <family val="2"/>
            <scheme val="minor"/>
          </rPr>
          <t>DocumentTemplateId:698 , DataPointId: 82951</t>
        </r>
      </text>
    </comment>
    <comment ref="J17" authorId="0" shapeId="0" xr:uid="{00000000-0006-0000-0100-0000B2000000}">
      <text>
        <r>
          <rPr>
            <sz val="11"/>
            <color theme="1"/>
            <rFont val="Calibri"/>
            <family val="2"/>
            <scheme val="minor"/>
          </rPr>
          <t>DocumentTemplateId:698 , DataPointId: 83075</t>
        </r>
      </text>
    </comment>
    <comment ref="D18" authorId="0" shapeId="0" xr:uid="{00000000-0006-0000-0100-000079000000}">
      <text>
        <r>
          <rPr>
            <sz val="11"/>
            <color theme="1"/>
            <rFont val="Calibri"/>
            <family val="2"/>
            <scheme val="minor"/>
          </rPr>
          <t>DocumentTemplateId:698 , DataPointId: 83018</t>
        </r>
      </text>
    </comment>
    <comment ref="E18" authorId="0" shapeId="0" xr:uid="{00000000-0006-0000-0100-00000B000000}">
      <text>
        <r>
          <rPr>
            <sz val="11"/>
            <color theme="1"/>
            <rFont val="Calibri"/>
            <family val="2"/>
            <scheme val="minor"/>
          </rPr>
          <t>DocumentTemplateId:698 , DataPointId: 82908</t>
        </r>
      </text>
    </comment>
    <comment ref="F18" authorId="0" shapeId="0" xr:uid="{00000000-0006-0000-0100-000016000000}">
      <text>
        <r>
          <rPr>
            <sz val="11"/>
            <color theme="1"/>
            <rFont val="Calibri"/>
            <family val="2"/>
            <scheme val="minor"/>
          </rPr>
          <t>DocumentTemplateId:698 , DataPointId: 82919</t>
        </r>
      </text>
    </comment>
    <comment ref="G18" authorId="0" shapeId="0" xr:uid="{00000000-0006-0000-0100-000021000000}">
      <text>
        <r>
          <rPr>
            <sz val="11"/>
            <color theme="1"/>
            <rFont val="Calibri"/>
            <family val="2"/>
            <scheme val="minor"/>
          </rPr>
          <t>DocumentTemplateId:698 , DataPointId: 82930</t>
        </r>
      </text>
    </comment>
    <comment ref="H18" authorId="0" shapeId="0" xr:uid="{00000000-0006-0000-0100-00002C000000}">
      <text>
        <r>
          <rPr>
            <sz val="11"/>
            <color theme="1"/>
            <rFont val="Calibri"/>
            <family val="2"/>
            <scheme val="minor"/>
          </rPr>
          <t>DocumentTemplateId:698 , DataPointId: 82941</t>
        </r>
      </text>
    </comment>
    <comment ref="I18" authorId="0" shapeId="0" xr:uid="{00000000-0006-0000-0100-000037000000}">
      <text>
        <r>
          <rPr>
            <sz val="11"/>
            <color theme="1"/>
            <rFont val="Calibri"/>
            <family val="2"/>
            <scheme val="minor"/>
          </rPr>
          <t>DocumentTemplateId:698 , DataPointId: 82952</t>
        </r>
      </text>
    </comment>
    <comment ref="J18" authorId="0" shapeId="0" xr:uid="{00000000-0006-0000-0100-0000C4000000}">
      <text>
        <r>
          <rPr>
            <sz val="11"/>
            <color theme="1"/>
            <rFont val="Calibri"/>
            <family val="2"/>
            <scheme val="minor"/>
          </rPr>
          <t>DocumentTemplateId:698 , DataPointId: 83093</t>
        </r>
      </text>
    </comment>
    <comment ref="D19" authorId="0" shapeId="0" xr:uid="{00000000-0006-0000-0100-00007A000000}">
      <text>
        <r>
          <rPr>
            <sz val="11"/>
            <color theme="1"/>
            <rFont val="Calibri"/>
            <family val="2"/>
            <scheme val="minor"/>
          </rPr>
          <t>DocumentTemplateId:698 , DataPointId: 83019</t>
        </r>
      </text>
    </comment>
    <comment ref="E19" authorId="0" shapeId="0" xr:uid="{00000000-0006-0000-0100-00000C000000}">
      <text>
        <r>
          <rPr>
            <sz val="11"/>
            <color theme="1"/>
            <rFont val="Calibri"/>
            <family val="2"/>
            <scheme val="minor"/>
          </rPr>
          <t>DocumentTemplateId:698 , DataPointId: 82909</t>
        </r>
      </text>
    </comment>
    <comment ref="F19" authorId="0" shapeId="0" xr:uid="{00000000-0006-0000-0100-000017000000}">
      <text>
        <r>
          <rPr>
            <sz val="11"/>
            <color theme="1"/>
            <rFont val="Calibri"/>
            <family val="2"/>
            <scheme val="minor"/>
          </rPr>
          <t>DocumentTemplateId:698 , DataPointId: 82920</t>
        </r>
      </text>
    </comment>
    <comment ref="G19" authorId="0" shapeId="0" xr:uid="{00000000-0006-0000-0100-000022000000}">
      <text>
        <r>
          <rPr>
            <sz val="11"/>
            <color theme="1"/>
            <rFont val="Calibri"/>
            <family val="2"/>
            <scheme val="minor"/>
          </rPr>
          <t>DocumentTemplateId:698 , DataPointId: 82931</t>
        </r>
      </text>
    </comment>
    <comment ref="H19" authorId="0" shapeId="0" xr:uid="{00000000-0006-0000-0100-00002D000000}">
      <text>
        <r>
          <rPr>
            <sz val="11"/>
            <color theme="1"/>
            <rFont val="Calibri"/>
            <family val="2"/>
            <scheme val="minor"/>
          </rPr>
          <t>DocumentTemplateId:698 , DataPointId: 82942</t>
        </r>
      </text>
    </comment>
    <comment ref="I19" authorId="0" shapeId="0" xr:uid="{00000000-0006-0000-0100-000038000000}">
      <text>
        <r>
          <rPr>
            <sz val="11"/>
            <color theme="1"/>
            <rFont val="Calibri"/>
            <family val="2"/>
            <scheme val="minor"/>
          </rPr>
          <t>DocumentTemplateId:698 , DataPointId: 82953</t>
        </r>
      </text>
    </comment>
    <comment ref="J19" authorId="0" shapeId="0" xr:uid="{00000000-0006-0000-0100-0000B3000000}">
      <text>
        <r>
          <rPr>
            <sz val="11"/>
            <color theme="1"/>
            <rFont val="Calibri"/>
            <family val="2"/>
            <scheme val="minor"/>
          </rPr>
          <t>DocumentTemplateId:698 , DataPointId: 83076</t>
        </r>
      </text>
    </comment>
    <comment ref="D20" authorId="0" shapeId="0" xr:uid="{00000000-0006-0000-0100-00007B000000}">
      <text>
        <r>
          <rPr>
            <sz val="11"/>
            <color theme="1"/>
            <rFont val="Calibri"/>
            <family val="2"/>
            <scheme val="minor"/>
          </rPr>
          <t>DocumentTemplateId:698 , DataPointId: 83020</t>
        </r>
      </text>
    </comment>
    <comment ref="E20" authorId="0" shapeId="0" xr:uid="{00000000-0006-0000-0100-00000D000000}">
      <text>
        <r>
          <rPr>
            <sz val="11"/>
            <color theme="1"/>
            <rFont val="Calibri"/>
            <family val="2"/>
            <scheme val="minor"/>
          </rPr>
          <t>DocumentTemplateId:698 , DataPointId: 82910</t>
        </r>
      </text>
    </comment>
    <comment ref="F20" authorId="0" shapeId="0" xr:uid="{00000000-0006-0000-0100-000018000000}">
      <text>
        <r>
          <rPr>
            <sz val="11"/>
            <color theme="1"/>
            <rFont val="Calibri"/>
            <family val="2"/>
            <scheme val="minor"/>
          </rPr>
          <t>DocumentTemplateId:698 , DataPointId: 82921</t>
        </r>
      </text>
    </comment>
    <comment ref="G20" authorId="0" shapeId="0" xr:uid="{00000000-0006-0000-0100-000023000000}">
      <text>
        <r>
          <rPr>
            <sz val="11"/>
            <color theme="1"/>
            <rFont val="Calibri"/>
            <family val="2"/>
            <scheme val="minor"/>
          </rPr>
          <t>DocumentTemplateId:698 , DataPointId: 82932</t>
        </r>
      </text>
    </comment>
    <comment ref="H20" authorId="0" shapeId="0" xr:uid="{00000000-0006-0000-0100-00002E000000}">
      <text>
        <r>
          <rPr>
            <sz val="11"/>
            <color theme="1"/>
            <rFont val="Calibri"/>
            <family val="2"/>
            <scheme val="minor"/>
          </rPr>
          <t>DocumentTemplateId:698 , DataPointId: 82943</t>
        </r>
      </text>
    </comment>
    <comment ref="I20" authorId="0" shapeId="0" xr:uid="{00000000-0006-0000-0100-000039000000}">
      <text>
        <r>
          <rPr>
            <sz val="11"/>
            <color theme="1"/>
            <rFont val="Calibri"/>
            <family val="2"/>
            <scheme val="minor"/>
          </rPr>
          <t>DocumentTemplateId:698 , DataPointId: 82954</t>
        </r>
      </text>
    </comment>
    <comment ref="J20" authorId="0" shapeId="0" xr:uid="{00000000-0006-0000-0100-0000B4000000}">
      <text>
        <r>
          <rPr>
            <sz val="11"/>
            <color theme="1"/>
            <rFont val="Calibri"/>
            <family val="2"/>
            <scheme val="minor"/>
          </rPr>
          <t>DocumentTemplateId:698 , DataPointId: 83077</t>
        </r>
      </text>
    </comment>
    <comment ref="D21" authorId="0" shapeId="0" xr:uid="{00000000-0006-0000-0100-000092000000}">
      <text>
        <r>
          <rPr>
            <sz val="11"/>
            <color theme="1"/>
            <rFont val="Calibri"/>
            <family val="2"/>
            <scheme val="minor"/>
          </rPr>
          <t>DocumentTemplateId:698 , DataPointId: 83043</t>
        </r>
      </text>
    </comment>
    <comment ref="E21" authorId="0" shapeId="0" xr:uid="{00000000-0006-0000-0100-000093000000}">
      <text>
        <r>
          <rPr>
            <sz val="11"/>
            <color theme="1"/>
            <rFont val="Calibri"/>
            <family val="2"/>
            <scheme val="minor"/>
          </rPr>
          <t>DocumentTemplateId:698 , DataPointId: 83044</t>
        </r>
      </text>
    </comment>
    <comment ref="F21" authorId="0" shapeId="0" xr:uid="{00000000-0006-0000-0100-000094000000}">
      <text>
        <r>
          <rPr>
            <sz val="11"/>
            <color theme="1"/>
            <rFont val="Calibri"/>
            <family val="2"/>
            <scheme val="minor"/>
          </rPr>
          <t>DocumentTemplateId:698 , DataPointId: 83045</t>
        </r>
      </text>
    </comment>
    <comment ref="G21" authorId="0" shapeId="0" xr:uid="{00000000-0006-0000-0100-000095000000}">
      <text>
        <r>
          <rPr>
            <sz val="11"/>
            <color theme="1"/>
            <rFont val="Calibri"/>
            <family val="2"/>
            <scheme val="minor"/>
          </rPr>
          <t>DocumentTemplateId:698 , DataPointId: 83046</t>
        </r>
      </text>
    </comment>
    <comment ref="H21" authorId="0" shapeId="0" xr:uid="{00000000-0006-0000-0100-000096000000}">
      <text>
        <r>
          <rPr>
            <sz val="11"/>
            <color theme="1"/>
            <rFont val="Calibri"/>
            <family val="2"/>
            <scheme val="minor"/>
          </rPr>
          <t>DocumentTemplateId:698 , DataPointId: 83047</t>
        </r>
      </text>
    </comment>
    <comment ref="I21" authorId="0" shapeId="0" xr:uid="{00000000-0006-0000-0100-000097000000}">
      <text>
        <r>
          <rPr>
            <sz val="11"/>
            <color theme="1"/>
            <rFont val="Calibri"/>
            <family val="2"/>
            <scheme val="minor"/>
          </rPr>
          <t>DocumentTemplateId:698 , DataPointId: 83048</t>
        </r>
      </text>
    </comment>
    <comment ref="J21" authorId="0" shapeId="0" xr:uid="{00000000-0006-0000-0100-0000B5000000}">
      <text>
        <r>
          <rPr>
            <sz val="11"/>
            <color theme="1"/>
            <rFont val="Calibri"/>
            <family val="2"/>
            <scheme val="minor"/>
          </rPr>
          <t>DocumentTemplateId:698 , DataPointId: 83078</t>
        </r>
      </text>
    </comment>
    <comment ref="D22" authorId="0" shapeId="0" xr:uid="{00000000-0006-0000-0100-000098000000}">
      <text>
        <r>
          <rPr>
            <sz val="11"/>
            <color theme="1"/>
            <rFont val="Calibri"/>
            <family val="2"/>
            <scheme val="minor"/>
          </rPr>
          <t>DocumentTemplateId:698 , DataPointId: 83049</t>
        </r>
      </text>
    </comment>
    <comment ref="E22" authorId="0" shapeId="0" xr:uid="{00000000-0006-0000-0100-000099000000}">
      <text>
        <r>
          <rPr>
            <sz val="11"/>
            <color theme="1"/>
            <rFont val="Calibri"/>
            <family val="2"/>
            <scheme val="minor"/>
          </rPr>
          <t>DocumentTemplateId:698 , DataPointId: 83050</t>
        </r>
      </text>
    </comment>
    <comment ref="F22" authorId="0" shapeId="0" xr:uid="{00000000-0006-0000-0100-00009A000000}">
      <text>
        <r>
          <rPr>
            <sz val="11"/>
            <color theme="1"/>
            <rFont val="Calibri"/>
            <family val="2"/>
            <scheme val="minor"/>
          </rPr>
          <t>DocumentTemplateId:698 , DataPointId: 83051</t>
        </r>
      </text>
    </comment>
    <comment ref="G22" authorId="0" shapeId="0" xr:uid="{00000000-0006-0000-0100-00009B000000}">
      <text>
        <r>
          <rPr>
            <sz val="11"/>
            <color theme="1"/>
            <rFont val="Calibri"/>
            <family val="2"/>
            <scheme val="minor"/>
          </rPr>
          <t>DocumentTemplateId:698 , DataPointId: 83052</t>
        </r>
      </text>
    </comment>
    <comment ref="H22" authorId="0" shapeId="0" xr:uid="{00000000-0006-0000-0100-00009C000000}">
      <text>
        <r>
          <rPr>
            <sz val="11"/>
            <color theme="1"/>
            <rFont val="Calibri"/>
            <family val="2"/>
            <scheme val="minor"/>
          </rPr>
          <t>DocumentTemplateId:698 , DataPointId: 83053</t>
        </r>
      </text>
    </comment>
    <comment ref="I22" authorId="0" shapeId="0" xr:uid="{00000000-0006-0000-0100-00009D000000}">
      <text>
        <r>
          <rPr>
            <sz val="11"/>
            <color theme="1"/>
            <rFont val="Calibri"/>
            <family val="2"/>
            <scheme val="minor"/>
          </rPr>
          <t>DocumentTemplateId:698 , DataPointId: 83054</t>
        </r>
      </text>
    </comment>
    <comment ref="J22" authorId="0" shapeId="0" xr:uid="{00000000-0006-0000-0100-0000B6000000}">
      <text>
        <r>
          <rPr>
            <sz val="11"/>
            <color theme="1"/>
            <rFont val="Calibri"/>
            <family val="2"/>
            <scheme val="minor"/>
          </rPr>
          <t>DocumentTemplateId:698 , DataPointId: 83079</t>
        </r>
      </text>
    </comment>
    <comment ref="D23" authorId="0" shapeId="0" xr:uid="{00000000-0006-0000-0100-00007C000000}">
      <text>
        <r>
          <rPr>
            <sz val="11"/>
            <color theme="1"/>
            <rFont val="Calibri"/>
            <family val="2"/>
            <scheme val="minor"/>
          </rPr>
          <t>DocumentTemplateId:698 , DataPointId: 83021</t>
        </r>
      </text>
    </comment>
    <comment ref="E23" authorId="0" shapeId="0" xr:uid="{00000000-0006-0000-0100-00000E000000}">
      <text>
        <r>
          <rPr>
            <sz val="11"/>
            <color theme="1"/>
            <rFont val="Calibri"/>
            <family val="2"/>
            <scheme val="minor"/>
          </rPr>
          <t>DocumentTemplateId:698 , DataPointId: 82911</t>
        </r>
      </text>
    </comment>
    <comment ref="F23" authorId="0" shapeId="0" xr:uid="{00000000-0006-0000-0100-000019000000}">
      <text>
        <r>
          <rPr>
            <sz val="11"/>
            <color theme="1"/>
            <rFont val="Calibri"/>
            <family val="2"/>
            <scheme val="minor"/>
          </rPr>
          <t>DocumentTemplateId:698 , DataPointId: 82922</t>
        </r>
      </text>
    </comment>
    <comment ref="G23" authorId="0" shapeId="0" xr:uid="{00000000-0006-0000-0100-000024000000}">
      <text>
        <r>
          <rPr>
            <sz val="11"/>
            <color theme="1"/>
            <rFont val="Calibri"/>
            <family val="2"/>
            <scheme val="minor"/>
          </rPr>
          <t>DocumentTemplateId:698 , DataPointId: 82933</t>
        </r>
      </text>
    </comment>
    <comment ref="H23" authorId="0" shapeId="0" xr:uid="{00000000-0006-0000-0100-00002F000000}">
      <text>
        <r>
          <rPr>
            <sz val="11"/>
            <color theme="1"/>
            <rFont val="Calibri"/>
            <family val="2"/>
            <scheme val="minor"/>
          </rPr>
          <t>DocumentTemplateId:698 , DataPointId: 82944</t>
        </r>
      </text>
    </comment>
    <comment ref="I23" authorId="0" shapeId="0" xr:uid="{00000000-0006-0000-0100-00003A000000}">
      <text>
        <r>
          <rPr>
            <sz val="11"/>
            <color theme="1"/>
            <rFont val="Calibri"/>
            <family val="2"/>
            <scheme val="minor"/>
          </rPr>
          <t>DocumentTemplateId:698 , DataPointId: 82955</t>
        </r>
      </text>
    </comment>
    <comment ref="J23" authorId="0" shapeId="0" xr:uid="{00000000-0006-0000-0100-0000B7000000}">
      <text>
        <r>
          <rPr>
            <sz val="11"/>
            <color theme="1"/>
            <rFont val="Calibri"/>
            <family val="2"/>
            <scheme val="minor"/>
          </rPr>
          <t>DocumentTemplateId:698 , DataPointId: 83080</t>
        </r>
      </text>
    </comment>
    <comment ref="D25" authorId="0" shapeId="0" xr:uid="{00000000-0006-0000-0100-000082000000}">
      <text>
        <r>
          <rPr>
            <sz val="11"/>
            <color theme="1"/>
            <rFont val="Calibri"/>
            <family val="2"/>
            <scheme val="minor"/>
          </rPr>
          <t>DocumentTemplateId:698 , DataPointId: 83027</t>
        </r>
      </text>
    </comment>
    <comment ref="E25" authorId="0" shapeId="0" xr:uid="{00000000-0006-0000-0100-00003B000000}">
      <text>
        <r>
          <rPr>
            <sz val="11"/>
            <color theme="1"/>
            <rFont val="Calibri"/>
            <family val="2"/>
            <scheme val="minor"/>
          </rPr>
          <t>DocumentTemplateId:698 , DataPointId: 82956</t>
        </r>
      </text>
    </comment>
    <comment ref="F25" authorId="0" shapeId="0" xr:uid="{00000000-0006-0000-0100-000046000000}">
      <text>
        <r>
          <rPr>
            <sz val="11"/>
            <color theme="1"/>
            <rFont val="Calibri"/>
            <family val="2"/>
            <scheme val="minor"/>
          </rPr>
          <t>DocumentTemplateId:698 , DataPointId: 82967</t>
        </r>
      </text>
    </comment>
    <comment ref="G25" authorId="0" shapeId="0" xr:uid="{00000000-0006-0000-0100-000051000000}">
      <text>
        <r>
          <rPr>
            <sz val="11"/>
            <color theme="1"/>
            <rFont val="Calibri"/>
            <family val="2"/>
            <scheme val="minor"/>
          </rPr>
          <t>DocumentTemplateId:698 , DataPointId: 82978</t>
        </r>
      </text>
    </comment>
    <comment ref="H25" authorId="0" shapeId="0" xr:uid="{00000000-0006-0000-0100-00005C000000}">
      <text>
        <r>
          <rPr>
            <sz val="11"/>
            <color theme="1"/>
            <rFont val="Calibri"/>
            <family val="2"/>
            <scheme val="minor"/>
          </rPr>
          <t>DocumentTemplateId:698 , DataPointId: 82989</t>
        </r>
      </text>
    </comment>
    <comment ref="I25" authorId="0" shapeId="0" xr:uid="{00000000-0006-0000-0100-000067000000}">
      <text>
        <r>
          <rPr>
            <sz val="11"/>
            <color theme="1"/>
            <rFont val="Calibri"/>
            <family val="2"/>
            <scheme val="minor"/>
          </rPr>
          <t>DocumentTemplateId:698 , DataPointId: 83000</t>
        </r>
      </text>
    </comment>
    <comment ref="J25" authorId="0" shapeId="0" xr:uid="{00000000-0006-0000-0100-0000B8000000}">
      <text>
        <r>
          <rPr>
            <sz val="11"/>
            <color theme="1"/>
            <rFont val="Calibri"/>
            <family val="2"/>
            <scheme val="minor"/>
          </rPr>
          <t>DocumentTemplateId:698 , DataPointId: 83081</t>
        </r>
      </text>
    </comment>
    <comment ref="D27" authorId="0" shapeId="0" xr:uid="{00000000-0006-0000-0100-000083000000}">
      <text>
        <r>
          <rPr>
            <sz val="11"/>
            <color theme="1"/>
            <rFont val="Calibri"/>
            <family val="2"/>
            <scheme val="minor"/>
          </rPr>
          <t>DocumentTemplateId:698 , DataPointId: 83028</t>
        </r>
      </text>
    </comment>
    <comment ref="E27" authorId="0" shapeId="0" xr:uid="{00000000-0006-0000-0100-00003C000000}">
      <text>
        <r>
          <rPr>
            <sz val="11"/>
            <color theme="1"/>
            <rFont val="Calibri"/>
            <family val="2"/>
            <scheme val="minor"/>
          </rPr>
          <t>DocumentTemplateId:698 , DataPointId: 82957</t>
        </r>
      </text>
    </comment>
    <comment ref="F27" authorId="0" shapeId="0" xr:uid="{00000000-0006-0000-0100-000047000000}">
      <text>
        <r>
          <rPr>
            <sz val="11"/>
            <color theme="1"/>
            <rFont val="Calibri"/>
            <family val="2"/>
            <scheme val="minor"/>
          </rPr>
          <t>DocumentTemplateId:698 , DataPointId: 82968</t>
        </r>
      </text>
    </comment>
    <comment ref="G27" authorId="0" shapeId="0" xr:uid="{00000000-0006-0000-0100-000052000000}">
      <text>
        <r>
          <rPr>
            <sz val="11"/>
            <color theme="1"/>
            <rFont val="Calibri"/>
            <family val="2"/>
            <scheme val="minor"/>
          </rPr>
          <t>DocumentTemplateId:698 , DataPointId: 82979</t>
        </r>
      </text>
    </comment>
    <comment ref="H27" authorId="0" shapeId="0" xr:uid="{00000000-0006-0000-0100-00005D000000}">
      <text>
        <r>
          <rPr>
            <sz val="11"/>
            <color theme="1"/>
            <rFont val="Calibri"/>
            <family val="2"/>
            <scheme val="minor"/>
          </rPr>
          <t>DocumentTemplateId:698 , DataPointId: 82990</t>
        </r>
      </text>
    </comment>
    <comment ref="I27" authorId="0" shapeId="0" xr:uid="{00000000-0006-0000-0100-000068000000}">
      <text>
        <r>
          <rPr>
            <sz val="11"/>
            <color theme="1"/>
            <rFont val="Calibri"/>
            <family val="2"/>
            <scheme val="minor"/>
          </rPr>
          <t>DocumentTemplateId:698 , DataPointId: 83001</t>
        </r>
      </text>
    </comment>
    <comment ref="J27" authorId="0" shapeId="0" xr:uid="{00000000-0006-0000-0100-0000B9000000}">
      <text>
        <r>
          <rPr>
            <sz val="11"/>
            <color theme="1"/>
            <rFont val="Calibri"/>
            <family val="2"/>
            <scheme val="minor"/>
          </rPr>
          <t>DocumentTemplateId:698 , DataPointId: 83082</t>
        </r>
      </text>
    </comment>
    <comment ref="D28" authorId="0" shapeId="0" xr:uid="{00000000-0006-0000-0100-000084000000}">
      <text>
        <r>
          <rPr>
            <sz val="11"/>
            <color theme="1"/>
            <rFont val="Calibri"/>
            <family val="2"/>
            <scheme val="minor"/>
          </rPr>
          <t>DocumentTemplateId:698 , DataPointId: 83029</t>
        </r>
      </text>
    </comment>
    <comment ref="E28" authorId="0" shapeId="0" xr:uid="{00000000-0006-0000-0100-00003D000000}">
      <text>
        <r>
          <rPr>
            <sz val="11"/>
            <color theme="1"/>
            <rFont val="Calibri"/>
            <family val="2"/>
            <scheme val="minor"/>
          </rPr>
          <t>DocumentTemplateId:698 , DataPointId: 82958</t>
        </r>
      </text>
    </comment>
    <comment ref="F28" authorId="0" shapeId="0" xr:uid="{00000000-0006-0000-0100-000048000000}">
      <text>
        <r>
          <rPr>
            <sz val="11"/>
            <color theme="1"/>
            <rFont val="Calibri"/>
            <family val="2"/>
            <scheme val="minor"/>
          </rPr>
          <t>DocumentTemplateId:698 , DataPointId: 82969</t>
        </r>
      </text>
    </comment>
    <comment ref="G28" authorId="0" shapeId="0" xr:uid="{00000000-0006-0000-0100-000053000000}">
      <text>
        <r>
          <rPr>
            <sz val="11"/>
            <color theme="1"/>
            <rFont val="Calibri"/>
            <family val="2"/>
            <scheme val="minor"/>
          </rPr>
          <t>DocumentTemplateId:698 , DataPointId: 82980</t>
        </r>
      </text>
    </comment>
    <comment ref="H28" authorId="0" shapeId="0" xr:uid="{00000000-0006-0000-0100-00005E000000}">
      <text>
        <r>
          <rPr>
            <sz val="11"/>
            <color theme="1"/>
            <rFont val="Calibri"/>
            <family val="2"/>
            <scheme val="minor"/>
          </rPr>
          <t>DocumentTemplateId:698 , DataPointId: 82991</t>
        </r>
      </text>
    </comment>
    <comment ref="I28" authorId="0" shapeId="0" xr:uid="{00000000-0006-0000-0100-000069000000}">
      <text>
        <r>
          <rPr>
            <sz val="11"/>
            <color theme="1"/>
            <rFont val="Calibri"/>
            <family val="2"/>
            <scheme val="minor"/>
          </rPr>
          <t>DocumentTemplateId:698 , DataPointId: 83002</t>
        </r>
      </text>
    </comment>
    <comment ref="J28" authorId="0" shapeId="0" xr:uid="{00000000-0006-0000-0100-0000BA000000}">
      <text>
        <r>
          <rPr>
            <sz val="11"/>
            <color theme="1"/>
            <rFont val="Calibri"/>
            <family val="2"/>
            <scheme val="minor"/>
          </rPr>
          <t>DocumentTemplateId:698 , DataPointId: 83083</t>
        </r>
      </text>
    </comment>
    <comment ref="D29" authorId="0" shapeId="0" xr:uid="{00000000-0006-0000-0100-000085000000}">
      <text>
        <r>
          <rPr>
            <sz val="11"/>
            <color theme="1"/>
            <rFont val="Calibri"/>
            <family val="2"/>
            <scheme val="minor"/>
          </rPr>
          <t>DocumentTemplateId:698 , DataPointId: 83030</t>
        </r>
      </text>
    </comment>
    <comment ref="E29" authorId="0" shapeId="0" xr:uid="{00000000-0006-0000-0100-00003E000000}">
      <text>
        <r>
          <rPr>
            <sz val="11"/>
            <color theme="1"/>
            <rFont val="Calibri"/>
            <family val="2"/>
            <scheme val="minor"/>
          </rPr>
          <t>DocumentTemplateId:698 , DataPointId: 82959</t>
        </r>
      </text>
    </comment>
    <comment ref="F29" authorId="0" shapeId="0" xr:uid="{00000000-0006-0000-0100-000049000000}">
      <text>
        <r>
          <rPr>
            <sz val="11"/>
            <color theme="1"/>
            <rFont val="Calibri"/>
            <family val="2"/>
            <scheme val="minor"/>
          </rPr>
          <t>DocumentTemplateId:698 , DataPointId: 82970</t>
        </r>
      </text>
    </comment>
    <comment ref="G29" authorId="0" shapeId="0" xr:uid="{00000000-0006-0000-0100-000054000000}">
      <text>
        <r>
          <rPr>
            <sz val="11"/>
            <color theme="1"/>
            <rFont val="Calibri"/>
            <family val="2"/>
            <scheme val="minor"/>
          </rPr>
          <t>DocumentTemplateId:698 , DataPointId: 82981</t>
        </r>
      </text>
    </comment>
    <comment ref="H29" authorId="0" shapeId="0" xr:uid="{00000000-0006-0000-0100-00005F000000}">
      <text>
        <r>
          <rPr>
            <sz val="11"/>
            <color theme="1"/>
            <rFont val="Calibri"/>
            <family val="2"/>
            <scheme val="minor"/>
          </rPr>
          <t>DocumentTemplateId:698 , DataPointId: 82992</t>
        </r>
      </text>
    </comment>
    <comment ref="I29" authorId="0" shapeId="0" xr:uid="{00000000-0006-0000-0100-00006A000000}">
      <text>
        <r>
          <rPr>
            <sz val="11"/>
            <color theme="1"/>
            <rFont val="Calibri"/>
            <family val="2"/>
            <scheme val="minor"/>
          </rPr>
          <t>DocumentTemplateId:698 , DataPointId: 83003</t>
        </r>
      </text>
    </comment>
    <comment ref="J29" authorId="0" shapeId="0" xr:uid="{00000000-0006-0000-0100-0000BB000000}">
      <text>
        <r>
          <rPr>
            <sz val="11"/>
            <color theme="1"/>
            <rFont val="Calibri"/>
            <family val="2"/>
            <scheme val="minor"/>
          </rPr>
          <t>DocumentTemplateId:698 , DataPointId: 83084</t>
        </r>
      </text>
    </comment>
    <comment ref="D30" authorId="0" shapeId="0" xr:uid="{00000000-0006-0000-0100-000086000000}">
      <text>
        <r>
          <rPr>
            <sz val="11"/>
            <color theme="1"/>
            <rFont val="Calibri"/>
            <family val="2"/>
            <scheme val="minor"/>
          </rPr>
          <t>DocumentTemplateId:698 , DataPointId: 83031</t>
        </r>
      </text>
    </comment>
    <comment ref="E30" authorId="0" shapeId="0" xr:uid="{00000000-0006-0000-0100-00003F000000}">
      <text>
        <r>
          <rPr>
            <sz val="11"/>
            <color theme="1"/>
            <rFont val="Calibri"/>
            <family val="2"/>
            <scheme val="minor"/>
          </rPr>
          <t>DocumentTemplateId:698 , DataPointId: 82960</t>
        </r>
      </text>
    </comment>
    <comment ref="F30" authorId="0" shapeId="0" xr:uid="{00000000-0006-0000-0100-00004A000000}">
      <text>
        <r>
          <rPr>
            <sz val="11"/>
            <color theme="1"/>
            <rFont val="Calibri"/>
            <family val="2"/>
            <scheme val="minor"/>
          </rPr>
          <t>DocumentTemplateId:698 , DataPointId: 82971</t>
        </r>
      </text>
    </comment>
    <comment ref="G30" authorId="0" shapeId="0" xr:uid="{00000000-0006-0000-0100-000055000000}">
      <text>
        <r>
          <rPr>
            <sz val="11"/>
            <color theme="1"/>
            <rFont val="Calibri"/>
            <family val="2"/>
            <scheme val="minor"/>
          </rPr>
          <t>DocumentTemplateId:698 , DataPointId: 82982</t>
        </r>
      </text>
    </comment>
    <comment ref="H30" authorId="0" shapeId="0" xr:uid="{00000000-0006-0000-0100-000060000000}">
      <text>
        <r>
          <rPr>
            <sz val="11"/>
            <color theme="1"/>
            <rFont val="Calibri"/>
            <family val="2"/>
            <scheme val="minor"/>
          </rPr>
          <t>DocumentTemplateId:698 , DataPointId: 82993</t>
        </r>
      </text>
    </comment>
    <comment ref="I30" authorId="0" shapeId="0" xr:uid="{00000000-0006-0000-0100-00006B000000}">
      <text>
        <r>
          <rPr>
            <sz val="11"/>
            <color theme="1"/>
            <rFont val="Calibri"/>
            <family val="2"/>
            <scheme val="minor"/>
          </rPr>
          <t>DocumentTemplateId:698 , DataPointId: 83004</t>
        </r>
      </text>
    </comment>
    <comment ref="J30" authorId="0" shapeId="0" xr:uid="{00000000-0006-0000-0100-0000BC000000}">
      <text>
        <r>
          <rPr>
            <sz val="11"/>
            <color theme="1"/>
            <rFont val="Calibri"/>
            <family val="2"/>
            <scheme val="minor"/>
          </rPr>
          <t>DocumentTemplateId:698 , DataPointId: 83085</t>
        </r>
      </text>
    </comment>
    <comment ref="D31" authorId="0" shapeId="0" xr:uid="{00000000-0006-0000-0100-000087000000}">
      <text>
        <r>
          <rPr>
            <sz val="11"/>
            <color theme="1"/>
            <rFont val="Calibri"/>
            <family val="2"/>
            <scheme val="minor"/>
          </rPr>
          <t>DocumentTemplateId:698 , DataPointId: 83032</t>
        </r>
      </text>
    </comment>
    <comment ref="E31" authorId="0" shapeId="0" xr:uid="{00000000-0006-0000-0100-000040000000}">
      <text>
        <r>
          <rPr>
            <sz val="11"/>
            <color theme="1"/>
            <rFont val="Calibri"/>
            <family val="2"/>
            <scheme val="minor"/>
          </rPr>
          <t>DocumentTemplateId:698 , DataPointId: 82961</t>
        </r>
      </text>
    </comment>
    <comment ref="F31" authorId="0" shapeId="0" xr:uid="{00000000-0006-0000-0100-00004B000000}">
      <text>
        <r>
          <rPr>
            <sz val="11"/>
            <color theme="1"/>
            <rFont val="Calibri"/>
            <family val="2"/>
            <scheme val="minor"/>
          </rPr>
          <t>DocumentTemplateId:698 , DataPointId: 82972</t>
        </r>
      </text>
    </comment>
    <comment ref="G31" authorId="0" shapeId="0" xr:uid="{00000000-0006-0000-0100-000056000000}">
      <text>
        <r>
          <rPr>
            <sz val="11"/>
            <color theme="1"/>
            <rFont val="Calibri"/>
            <family val="2"/>
            <scheme val="minor"/>
          </rPr>
          <t>DocumentTemplateId:698 , DataPointId: 82983</t>
        </r>
      </text>
    </comment>
    <comment ref="H31" authorId="0" shapeId="0" xr:uid="{00000000-0006-0000-0100-000061000000}">
      <text>
        <r>
          <rPr>
            <sz val="11"/>
            <color theme="1"/>
            <rFont val="Calibri"/>
            <family val="2"/>
            <scheme val="minor"/>
          </rPr>
          <t>DocumentTemplateId:698 , DataPointId: 82994</t>
        </r>
      </text>
    </comment>
    <comment ref="I31" authorId="0" shapeId="0" xr:uid="{00000000-0006-0000-0100-00006C000000}">
      <text>
        <r>
          <rPr>
            <sz val="11"/>
            <color theme="1"/>
            <rFont val="Calibri"/>
            <family val="2"/>
            <scheme val="minor"/>
          </rPr>
          <t>DocumentTemplateId:698 , DataPointId: 83005</t>
        </r>
      </text>
    </comment>
    <comment ref="J31" authorId="0" shapeId="0" xr:uid="{00000000-0006-0000-0100-0000BD000000}">
      <text>
        <r>
          <rPr>
            <sz val="11"/>
            <color theme="1"/>
            <rFont val="Calibri"/>
            <family val="2"/>
            <scheme val="minor"/>
          </rPr>
          <t>DocumentTemplateId:698 , DataPointId: 83086</t>
        </r>
      </text>
    </comment>
    <comment ref="D32" authorId="0" shapeId="0" xr:uid="{00000000-0006-0000-0100-000088000000}">
      <text>
        <r>
          <rPr>
            <sz val="11"/>
            <color theme="1"/>
            <rFont val="Calibri"/>
            <family val="2"/>
            <scheme val="minor"/>
          </rPr>
          <t>DocumentTemplateId:698 , DataPointId: 83033</t>
        </r>
      </text>
    </comment>
    <comment ref="E32" authorId="0" shapeId="0" xr:uid="{00000000-0006-0000-0100-000041000000}">
      <text>
        <r>
          <rPr>
            <sz val="11"/>
            <color theme="1"/>
            <rFont val="Calibri"/>
            <family val="2"/>
            <scheme val="minor"/>
          </rPr>
          <t>DocumentTemplateId:698 , DataPointId: 82962</t>
        </r>
      </text>
    </comment>
    <comment ref="F32" authorId="0" shapeId="0" xr:uid="{00000000-0006-0000-0100-00004C000000}">
      <text>
        <r>
          <rPr>
            <sz val="11"/>
            <color theme="1"/>
            <rFont val="Calibri"/>
            <family val="2"/>
            <scheme val="minor"/>
          </rPr>
          <t>DocumentTemplateId:698 , DataPointId: 82973</t>
        </r>
      </text>
    </comment>
    <comment ref="G32" authorId="0" shapeId="0" xr:uid="{00000000-0006-0000-0100-000057000000}">
      <text>
        <r>
          <rPr>
            <sz val="11"/>
            <color theme="1"/>
            <rFont val="Calibri"/>
            <family val="2"/>
            <scheme val="minor"/>
          </rPr>
          <t>DocumentTemplateId:698 , DataPointId: 82984</t>
        </r>
      </text>
    </comment>
    <comment ref="H32" authorId="0" shapeId="0" xr:uid="{00000000-0006-0000-0100-000062000000}">
      <text>
        <r>
          <rPr>
            <sz val="11"/>
            <color theme="1"/>
            <rFont val="Calibri"/>
            <family val="2"/>
            <scheme val="minor"/>
          </rPr>
          <t>DocumentTemplateId:698 , DataPointId: 82995</t>
        </r>
      </text>
    </comment>
    <comment ref="I32" authorId="0" shapeId="0" xr:uid="{00000000-0006-0000-0100-00006D000000}">
      <text>
        <r>
          <rPr>
            <sz val="11"/>
            <color theme="1"/>
            <rFont val="Calibri"/>
            <family val="2"/>
            <scheme val="minor"/>
          </rPr>
          <t>DocumentTemplateId:698 , DataPointId: 83006</t>
        </r>
      </text>
    </comment>
    <comment ref="J32" authorId="0" shapeId="0" xr:uid="{00000000-0006-0000-0100-0000BE000000}">
      <text>
        <r>
          <rPr>
            <sz val="11"/>
            <color theme="1"/>
            <rFont val="Calibri"/>
            <family val="2"/>
            <scheme val="minor"/>
          </rPr>
          <t>DocumentTemplateId:698 , DataPointId: 83087</t>
        </r>
      </text>
    </comment>
    <comment ref="D33" authorId="0" shapeId="0" xr:uid="{00000000-0006-0000-0100-000089000000}">
      <text>
        <r>
          <rPr>
            <sz val="11"/>
            <color theme="1"/>
            <rFont val="Calibri"/>
            <family val="2"/>
            <scheme val="minor"/>
          </rPr>
          <t>DocumentTemplateId:698 , DataPointId: 83034</t>
        </r>
      </text>
    </comment>
    <comment ref="E33" authorId="0" shapeId="0" xr:uid="{00000000-0006-0000-0100-000042000000}">
      <text>
        <r>
          <rPr>
            <sz val="11"/>
            <color theme="1"/>
            <rFont val="Calibri"/>
            <family val="2"/>
            <scheme val="minor"/>
          </rPr>
          <t>DocumentTemplateId:698 , DataPointId: 82963</t>
        </r>
      </text>
    </comment>
    <comment ref="F33" authorId="0" shapeId="0" xr:uid="{00000000-0006-0000-0100-00004D000000}">
      <text>
        <r>
          <rPr>
            <sz val="11"/>
            <color theme="1"/>
            <rFont val="Calibri"/>
            <family val="2"/>
            <scheme val="minor"/>
          </rPr>
          <t>DocumentTemplateId:698 , DataPointId: 82974</t>
        </r>
      </text>
    </comment>
    <comment ref="G33" authorId="0" shapeId="0" xr:uid="{00000000-0006-0000-0100-000058000000}">
      <text>
        <r>
          <rPr>
            <sz val="11"/>
            <color theme="1"/>
            <rFont val="Calibri"/>
            <family val="2"/>
            <scheme val="minor"/>
          </rPr>
          <t>DocumentTemplateId:698 , DataPointId: 82985</t>
        </r>
      </text>
    </comment>
    <comment ref="H33" authorId="0" shapeId="0" xr:uid="{00000000-0006-0000-0100-000063000000}">
      <text>
        <r>
          <rPr>
            <sz val="11"/>
            <color theme="1"/>
            <rFont val="Calibri"/>
            <family val="2"/>
            <scheme val="minor"/>
          </rPr>
          <t>DocumentTemplateId:698 , DataPointId: 82996</t>
        </r>
      </text>
    </comment>
    <comment ref="I33" authorId="0" shapeId="0" xr:uid="{00000000-0006-0000-0100-00006E000000}">
      <text>
        <r>
          <rPr>
            <sz val="11"/>
            <color theme="1"/>
            <rFont val="Calibri"/>
            <family val="2"/>
            <scheme val="minor"/>
          </rPr>
          <t>DocumentTemplateId:698 , DataPointId: 83007</t>
        </r>
      </text>
    </comment>
    <comment ref="J33" authorId="0" shapeId="0" xr:uid="{00000000-0006-0000-0100-0000C5000000}">
      <text>
        <r>
          <rPr>
            <sz val="11"/>
            <color theme="1"/>
            <rFont val="Calibri"/>
            <family val="2"/>
            <scheme val="minor"/>
          </rPr>
          <t>DocumentTemplateId:698 , DataPointId: 83094</t>
        </r>
      </text>
    </comment>
    <comment ref="D34" authorId="0" shapeId="0" xr:uid="{00000000-0006-0000-0100-00008A000000}">
      <text>
        <r>
          <rPr>
            <sz val="11"/>
            <color theme="1"/>
            <rFont val="Calibri"/>
            <family val="2"/>
            <scheme val="minor"/>
          </rPr>
          <t>DocumentTemplateId:698 , DataPointId: 83035</t>
        </r>
      </text>
    </comment>
    <comment ref="E34" authorId="0" shapeId="0" xr:uid="{00000000-0006-0000-0100-000043000000}">
      <text>
        <r>
          <rPr>
            <sz val="11"/>
            <color theme="1"/>
            <rFont val="Calibri"/>
            <family val="2"/>
            <scheme val="minor"/>
          </rPr>
          <t>DocumentTemplateId:698 , DataPointId: 82964</t>
        </r>
      </text>
    </comment>
    <comment ref="F34" authorId="0" shapeId="0" xr:uid="{00000000-0006-0000-0100-00004E000000}">
      <text>
        <r>
          <rPr>
            <sz val="11"/>
            <color theme="1"/>
            <rFont val="Calibri"/>
            <family val="2"/>
            <scheme val="minor"/>
          </rPr>
          <t>DocumentTemplateId:698 , DataPointId: 82975</t>
        </r>
      </text>
    </comment>
    <comment ref="G34" authorId="0" shapeId="0" xr:uid="{00000000-0006-0000-0100-000059000000}">
      <text>
        <r>
          <rPr>
            <sz val="11"/>
            <color theme="1"/>
            <rFont val="Calibri"/>
            <family val="2"/>
            <scheme val="minor"/>
          </rPr>
          <t>DocumentTemplateId:698 , DataPointId: 82986</t>
        </r>
      </text>
    </comment>
    <comment ref="H34" authorId="0" shapeId="0" xr:uid="{00000000-0006-0000-0100-000064000000}">
      <text>
        <r>
          <rPr>
            <sz val="11"/>
            <color theme="1"/>
            <rFont val="Calibri"/>
            <family val="2"/>
            <scheme val="minor"/>
          </rPr>
          <t>DocumentTemplateId:698 , DataPointId: 82997</t>
        </r>
      </text>
    </comment>
    <comment ref="I34" authorId="0" shapeId="0" xr:uid="{00000000-0006-0000-0100-00006F000000}">
      <text>
        <r>
          <rPr>
            <sz val="11"/>
            <color theme="1"/>
            <rFont val="Calibri"/>
            <family val="2"/>
            <scheme val="minor"/>
          </rPr>
          <t>DocumentTemplateId:698 , DataPointId: 83008</t>
        </r>
      </text>
    </comment>
    <comment ref="J34" authorId="0" shapeId="0" xr:uid="{00000000-0006-0000-0100-0000BF000000}">
      <text>
        <r>
          <rPr>
            <sz val="11"/>
            <color theme="1"/>
            <rFont val="Calibri"/>
            <family val="2"/>
            <scheme val="minor"/>
          </rPr>
          <t>DocumentTemplateId:698 , DataPointId: 83088</t>
        </r>
      </text>
    </comment>
    <comment ref="D35" authorId="0" shapeId="0" xr:uid="{00000000-0006-0000-0100-00008B000000}">
      <text>
        <r>
          <rPr>
            <sz val="11"/>
            <color theme="1"/>
            <rFont val="Calibri"/>
            <family val="2"/>
            <scheme val="minor"/>
          </rPr>
          <t>DocumentTemplateId:698 , DataPointId: 83036</t>
        </r>
      </text>
    </comment>
    <comment ref="E35" authorId="0" shapeId="0" xr:uid="{00000000-0006-0000-0100-000044000000}">
      <text>
        <r>
          <rPr>
            <sz val="11"/>
            <color theme="1"/>
            <rFont val="Calibri"/>
            <family val="2"/>
            <scheme val="minor"/>
          </rPr>
          <t>DocumentTemplateId:698 , DataPointId: 82965</t>
        </r>
      </text>
    </comment>
    <comment ref="F35" authorId="0" shapeId="0" xr:uid="{00000000-0006-0000-0100-00004F000000}">
      <text>
        <r>
          <rPr>
            <sz val="11"/>
            <color theme="1"/>
            <rFont val="Calibri"/>
            <family val="2"/>
            <scheme val="minor"/>
          </rPr>
          <t>DocumentTemplateId:698 , DataPointId: 82976</t>
        </r>
      </text>
    </comment>
    <comment ref="G35" authorId="0" shapeId="0" xr:uid="{00000000-0006-0000-0100-00005A000000}">
      <text>
        <r>
          <rPr>
            <sz val="11"/>
            <color theme="1"/>
            <rFont val="Calibri"/>
            <family val="2"/>
            <scheme val="minor"/>
          </rPr>
          <t>DocumentTemplateId:698 , DataPointId: 82987</t>
        </r>
      </text>
    </comment>
    <comment ref="H35" authorId="0" shapeId="0" xr:uid="{00000000-0006-0000-0100-000065000000}">
      <text>
        <r>
          <rPr>
            <sz val="11"/>
            <color theme="1"/>
            <rFont val="Calibri"/>
            <family val="2"/>
            <scheme val="minor"/>
          </rPr>
          <t>DocumentTemplateId:698 , DataPointId: 82998</t>
        </r>
      </text>
    </comment>
    <comment ref="I35" authorId="0" shapeId="0" xr:uid="{00000000-0006-0000-0100-000070000000}">
      <text>
        <r>
          <rPr>
            <sz val="11"/>
            <color theme="1"/>
            <rFont val="Calibri"/>
            <family val="2"/>
            <scheme val="minor"/>
          </rPr>
          <t>DocumentTemplateId:698 , DataPointId: 83009</t>
        </r>
      </text>
    </comment>
    <comment ref="J35" authorId="0" shapeId="0" xr:uid="{00000000-0006-0000-0100-0000C0000000}">
      <text>
        <r>
          <rPr>
            <sz val="11"/>
            <color theme="1"/>
            <rFont val="Calibri"/>
            <family val="2"/>
            <scheme val="minor"/>
          </rPr>
          <t>DocumentTemplateId:698 , DataPointId: 83089</t>
        </r>
      </text>
    </comment>
    <comment ref="D36" authorId="0" shapeId="0" xr:uid="{00000000-0006-0000-0100-00009E000000}">
      <text>
        <r>
          <rPr>
            <sz val="11"/>
            <color theme="1"/>
            <rFont val="Calibri"/>
            <family val="2"/>
            <scheme val="minor"/>
          </rPr>
          <t>DocumentTemplateId:698 , DataPointId: 83055</t>
        </r>
      </text>
    </comment>
    <comment ref="E36" authorId="0" shapeId="0" xr:uid="{00000000-0006-0000-0100-00009F000000}">
      <text>
        <r>
          <rPr>
            <sz val="11"/>
            <color theme="1"/>
            <rFont val="Calibri"/>
            <family val="2"/>
            <scheme val="minor"/>
          </rPr>
          <t>DocumentTemplateId:698 , DataPointId: 83056</t>
        </r>
      </text>
    </comment>
    <comment ref="F36" authorId="0" shapeId="0" xr:uid="{00000000-0006-0000-0100-0000A0000000}">
      <text>
        <r>
          <rPr>
            <sz val="11"/>
            <color theme="1"/>
            <rFont val="Calibri"/>
            <family val="2"/>
            <scheme val="minor"/>
          </rPr>
          <t>DocumentTemplateId:698 , DataPointId: 83057</t>
        </r>
      </text>
    </comment>
    <comment ref="G36" authorId="0" shapeId="0" xr:uid="{00000000-0006-0000-0100-0000A1000000}">
      <text>
        <r>
          <rPr>
            <sz val="11"/>
            <color theme="1"/>
            <rFont val="Calibri"/>
            <family val="2"/>
            <scheme val="minor"/>
          </rPr>
          <t>DocumentTemplateId:698 , DataPointId: 83058</t>
        </r>
      </text>
    </comment>
    <comment ref="H36" authorId="0" shapeId="0" xr:uid="{00000000-0006-0000-0100-0000A2000000}">
      <text>
        <r>
          <rPr>
            <sz val="11"/>
            <color theme="1"/>
            <rFont val="Calibri"/>
            <family val="2"/>
            <scheme val="minor"/>
          </rPr>
          <t>DocumentTemplateId:698 , DataPointId: 83059</t>
        </r>
      </text>
    </comment>
    <comment ref="I36" authorId="0" shapeId="0" xr:uid="{00000000-0006-0000-0100-0000A3000000}">
      <text>
        <r>
          <rPr>
            <sz val="11"/>
            <color theme="1"/>
            <rFont val="Calibri"/>
            <family val="2"/>
            <scheme val="minor"/>
          </rPr>
          <t>DocumentTemplateId:698 , DataPointId: 83060</t>
        </r>
      </text>
    </comment>
    <comment ref="J36" authorId="0" shapeId="0" xr:uid="{00000000-0006-0000-0100-0000C1000000}">
      <text>
        <r>
          <rPr>
            <sz val="11"/>
            <color theme="1"/>
            <rFont val="Calibri"/>
            <family val="2"/>
            <scheme val="minor"/>
          </rPr>
          <t>DocumentTemplateId:698 , DataPointId: 83090</t>
        </r>
      </text>
    </comment>
    <comment ref="D37" authorId="0" shapeId="0" xr:uid="{00000000-0006-0000-0100-0000A4000000}">
      <text>
        <r>
          <rPr>
            <sz val="11"/>
            <color theme="1"/>
            <rFont val="Calibri"/>
            <family val="2"/>
            <scheme val="minor"/>
          </rPr>
          <t>DocumentTemplateId:698 , DataPointId: 83061</t>
        </r>
      </text>
    </comment>
    <comment ref="E37" authorId="0" shapeId="0" xr:uid="{00000000-0006-0000-0100-0000A5000000}">
      <text>
        <r>
          <rPr>
            <sz val="11"/>
            <color theme="1"/>
            <rFont val="Calibri"/>
            <family val="2"/>
            <scheme val="minor"/>
          </rPr>
          <t>DocumentTemplateId:698 , DataPointId: 83062</t>
        </r>
      </text>
    </comment>
    <comment ref="F37" authorId="0" shapeId="0" xr:uid="{00000000-0006-0000-0100-0000A6000000}">
      <text>
        <r>
          <rPr>
            <sz val="11"/>
            <color theme="1"/>
            <rFont val="Calibri"/>
            <family val="2"/>
            <scheme val="minor"/>
          </rPr>
          <t>DocumentTemplateId:698 , DataPointId: 83063</t>
        </r>
      </text>
    </comment>
    <comment ref="G37" authorId="0" shapeId="0" xr:uid="{00000000-0006-0000-0100-0000A7000000}">
      <text>
        <r>
          <rPr>
            <sz val="11"/>
            <color theme="1"/>
            <rFont val="Calibri"/>
            <family val="2"/>
            <scheme val="minor"/>
          </rPr>
          <t>DocumentTemplateId:698 , DataPointId: 83064</t>
        </r>
      </text>
    </comment>
    <comment ref="H37" authorId="0" shapeId="0" xr:uid="{00000000-0006-0000-0100-0000A8000000}">
      <text>
        <r>
          <rPr>
            <sz val="11"/>
            <color theme="1"/>
            <rFont val="Calibri"/>
            <family val="2"/>
            <scheme val="minor"/>
          </rPr>
          <t>DocumentTemplateId:698 , DataPointId: 83065</t>
        </r>
      </text>
    </comment>
    <comment ref="I37" authorId="0" shapeId="0" xr:uid="{00000000-0006-0000-0100-0000A9000000}">
      <text>
        <r>
          <rPr>
            <sz val="11"/>
            <color theme="1"/>
            <rFont val="Calibri"/>
            <family val="2"/>
            <scheme val="minor"/>
          </rPr>
          <t>DocumentTemplateId:698 , DataPointId: 83066</t>
        </r>
      </text>
    </comment>
    <comment ref="J37" authorId="0" shapeId="0" xr:uid="{00000000-0006-0000-0100-0000C2000000}">
      <text>
        <r>
          <rPr>
            <sz val="11"/>
            <color theme="1"/>
            <rFont val="Calibri"/>
            <family val="2"/>
            <scheme val="minor"/>
          </rPr>
          <t>DocumentTemplateId:698 , DataPointId: 83091</t>
        </r>
      </text>
    </comment>
    <comment ref="D38" authorId="0" shapeId="0" xr:uid="{00000000-0006-0000-0100-00008C000000}">
      <text>
        <r>
          <rPr>
            <sz val="11"/>
            <color theme="1"/>
            <rFont val="Calibri"/>
            <family val="2"/>
            <scheme val="minor"/>
          </rPr>
          <t>DocumentTemplateId:698 , DataPointId: 83037</t>
        </r>
      </text>
    </comment>
    <comment ref="E38" authorId="0" shapeId="0" xr:uid="{00000000-0006-0000-0100-000045000000}">
      <text>
        <r>
          <rPr>
            <sz val="11"/>
            <color theme="1"/>
            <rFont val="Calibri"/>
            <family val="2"/>
            <scheme val="minor"/>
          </rPr>
          <t>DocumentTemplateId:698 , DataPointId: 82966</t>
        </r>
      </text>
    </comment>
    <comment ref="F38" authorId="0" shapeId="0" xr:uid="{00000000-0006-0000-0100-000050000000}">
      <text>
        <r>
          <rPr>
            <sz val="11"/>
            <color theme="1"/>
            <rFont val="Calibri"/>
            <family val="2"/>
            <scheme val="minor"/>
          </rPr>
          <t>DocumentTemplateId:698 , DataPointId: 82977</t>
        </r>
      </text>
    </comment>
    <comment ref="G38" authorId="0" shapeId="0" xr:uid="{00000000-0006-0000-0100-00005B000000}">
      <text>
        <r>
          <rPr>
            <sz val="11"/>
            <color theme="1"/>
            <rFont val="Calibri"/>
            <family val="2"/>
            <scheme val="minor"/>
          </rPr>
          <t>DocumentTemplateId:698 , DataPointId: 82988</t>
        </r>
      </text>
    </comment>
    <comment ref="H38" authorId="0" shapeId="0" xr:uid="{00000000-0006-0000-0100-000066000000}">
      <text>
        <r>
          <rPr>
            <sz val="11"/>
            <color theme="1"/>
            <rFont val="Calibri"/>
            <family val="2"/>
            <scheme val="minor"/>
          </rPr>
          <t>DocumentTemplateId:698 , DataPointId: 82999</t>
        </r>
      </text>
    </comment>
    <comment ref="I38" authorId="0" shapeId="0" xr:uid="{00000000-0006-0000-0100-000071000000}">
      <text>
        <r>
          <rPr>
            <sz val="11"/>
            <color theme="1"/>
            <rFont val="Calibri"/>
            <family val="2"/>
            <scheme val="minor"/>
          </rPr>
          <t>DocumentTemplateId:698 , DataPointId: 83010</t>
        </r>
      </text>
    </comment>
    <comment ref="J38" authorId="0" shapeId="0" xr:uid="{00000000-0006-0000-0100-0000C3000000}">
      <text>
        <r>
          <rPr>
            <sz val="11"/>
            <color theme="1"/>
            <rFont val="Calibri"/>
            <family val="2"/>
            <scheme val="minor"/>
          </rPr>
          <t>DocumentTemplateId:698 , DataPointId: 83092</t>
        </r>
      </text>
    </comment>
    <comment ref="E41" authorId="0" shapeId="0" xr:uid="{00000000-0006-0000-0100-00008D000000}">
      <text>
        <r>
          <rPr>
            <sz val="11"/>
            <color theme="1"/>
            <rFont val="Calibri"/>
            <family val="2"/>
            <scheme val="minor"/>
          </rPr>
          <t>DocumentTemplateId:698 , DataPointId: 83038</t>
        </r>
      </text>
    </comment>
    <comment ref="L41" authorId="0" shapeId="0" xr:uid="{00000000-0006-0000-0100-00007D000000}">
      <text>
        <r>
          <rPr>
            <sz val="11"/>
            <color theme="1"/>
            <rFont val="Calibri"/>
            <family val="2"/>
            <scheme val="minor"/>
          </rPr>
          <t>DocumentTemplateId:698 , DataPointId: 83022</t>
        </r>
      </text>
    </comment>
    <comment ref="E42" authorId="0" shapeId="0" xr:uid="{00000000-0006-0000-0100-00008E000000}">
      <text>
        <r>
          <rPr>
            <sz val="11"/>
            <color theme="1"/>
            <rFont val="Calibri"/>
            <family val="2"/>
            <scheme val="minor"/>
          </rPr>
          <t>DocumentTemplateId:698 , DataPointId: 83039</t>
        </r>
      </text>
    </comment>
    <comment ref="L42" authorId="0" shapeId="0" xr:uid="{00000000-0006-0000-0100-00007E000000}">
      <text>
        <r>
          <rPr>
            <sz val="11"/>
            <color theme="1"/>
            <rFont val="Calibri"/>
            <family val="2"/>
            <scheme val="minor"/>
          </rPr>
          <t>DocumentTemplateId:698 , DataPointId: 83023</t>
        </r>
      </text>
    </comment>
    <comment ref="E43" authorId="0" shapeId="0" xr:uid="{00000000-0006-0000-0100-00008F000000}">
      <text>
        <r>
          <rPr>
            <sz val="11"/>
            <color theme="1"/>
            <rFont val="Calibri"/>
            <family val="2"/>
            <scheme val="minor"/>
          </rPr>
          <t>DocumentTemplateId:698 , DataPointId: 83040</t>
        </r>
      </text>
    </comment>
    <comment ref="L43" authorId="0" shapeId="0" xr:uid="{00000000-0006-0000-0100-00007F000000}">
      <text>
        <r>
          <rPr>
            <sz val="11"/>
            <color theme="1"/>
            <rFont val="Calibri"/>
            <family val="2"/>
            <scheme val="minor"/>
          </rPr>
          <t>DocumentTemplateId:698 , DataPointId: 83024</t>
        </r>
      </text>
    </comment>
    <comment ref="E44" authorId="0" shapeId="0" xr:uid="{00000000-0006-0000-0100-000090000000}">
      <text>
        <r>
          <rPr>
            <sz val="11"/>
            <color theme="1"/>
            <rFont val="Calibri"/>
            <family val="2"/>
            <scheme val="minor"/>
          </rPr>
          <t>DocumentTemplateId:698 , DataPointId: 83041</t>
        </r>
      </text>
    </comment>
    <comment ref="L44" authorId="0" shapeId="0" xr:uid="{00000000-0006-0000-0100-000080000000}">
      <text>
        <r>
          <rPr>
            <sz val="11"/>
            <color theme="1"/>
            <rFont val="Calibri"/>
            <family val="2"/>
            <scheme val="minor"/>
          </rPr>
          <t>DocumentTemplateId:698 , DataPointId: 83025</t>
        </r>
      </text>
    </comment>
    <comment ref="E45" authorId="0" shapeId="0" xr:uid="{00000000-0006-0000-0100-000091000000}">
      <text>
        <r>
          <rPr>
            <sz val="11"/>
            <color theme="1"/>
            <rFont val="Calibri"/>
            <family val="2"/>
            <scheme val="minor"/>
          </rPr>
          <t>DocumentTemplateId:698 , DataPointId: 83042</t>
        </r>
      </text>
    </comment>
    <comment ref="L45" authorId="0" shapeId="0" xr:uid="{00000000-0006-0000-0100-000081000000}">
      <text>
        <r>
          <rPr>
            <sz val="11"/>
            <color theme="1"/>
            <rFont val="Calibri"/>
            <family val="2"/>
            <scheme val="minor"/>
          </rPr>
          <t>DocumentTemplateId:698 , DataPointId: 83026</t>
        </r>
      </text>
    </comment>
    <comment ref="E46" authorId="0" shapeId="0" xr:uid="{00000000-0006-0000-0100-0000AA000000}">
      <text>
        <r>
          <rPr>
            <sz val="11"/>
            <color theme="1"/>
            <rFont val="Calibri"/>
            <family val="2"/>
            <scheme val="minor"/>
          </rPr>
          <t>DocumentTemplateId:698 , DataPointId: 83067</t>
        </r>
      </text>
    </comment>
    <comment ref="L46" authorId="0" shapeId="0" xr:uid="{00000000-0006-0000-0100-0000AB000000}">
      <text>
        <r>
          <rPr>
            <sz val="11"/>
            <color theme="1"/>
            <rFont val="Calibri"/>
            <family val="2"/>
            <scheme val="minor"/>
          </rPr>
          <t>DocumentTemplateId:698 , DataPointId: 83068</t>
        </r>
      </text>
    </comment>
  </commentList>
</comments>
</file>

<file path=xl/sharedStrings.xml><?xml version="1.0" encoding="utf-8"?>
<sst xmlns="http://schemas.openxmlformats.org/spreadsheetml/2006/main" count="107" uniqueCount="82">
  <si>
    <t>Employee</t>
  </si>
  <si>
    <t>Purchased</t>
  </si>
  <si>
    <t>Salaries</t>
  </si>
  <si>
    <t>Benefits</t>
  </si>
  <si>
    <t>Services</t>
  </si>
  <si>
    <t>Supplies</t>
  </si>
  <si>
    <t>Other</t>
  </si>
  <si>
    <t>Budget</t>
  </si>
  <si>
    <t>%</t>
  </si>
  <si>
    <t>6300, 6400,</t>
  </si>
  <si>
    <t>Increase/</t>
  </si>
  <si>
    <t>6200</t>
  </si>
  <si>
    <t>6500</t>
  </si>
  <si>
    <t>6800</t>
  </si>
  <si>
    <t>Decrease</t>
  </si>
  <si>
    <t>1.</t>
  </si>
  <si>
    <t xml:space="preserve">   2000 Support Services</t>
  </si>
  <si>
    <t xml:space="preserve"> </t>
  </si>
  <si>
    <t xml:space="preserve">      2100 Students</t>
  </si>
  <si>
    <t>2.</t>
  </si>
  <si>
    <t>3.</t>
  </si>
  <si>
    <t xml:space="preserve">      2300 General Administration</t>
  </si>
  <si>
    <t>4.</t>
  </si>
  <si>
    <t xml:space="preserve">      2400 School Administration</t>
  </si>
  <si>
    <t>5.</t>
  </si>
  <si>
    <t xml:space="preserve">      2500 Central Services</t>
  </si>
  <si>
    <t>6.</t>
  </si>
  <si>
    <t xml:space="preserve">      2600 Operation &amp; Maintenance of Plant</t>
  </si>
  <si>
    <t>7.</t>
  </si>
  <si>
    <t xml:space="preserve">      2900 Other</t>
  </si>
  <si>
    <t>8.</t>
  </si>
  <si>
    <t xml:space="preserve">   3000 Operation of Noninstructional Services</t>
  </si>
  <si>
    <t>9.</t>
  </si>
  <si>
    <t>10.</t>
  </si>
  <si>
    <t xml:space="preserve">COUNTY </t>
  </si>
  <si>
    <t xml:space="preserve">CTD NUMBER </t>
  </si>
  <si>
    <t>21.</t>
  </si>
  <si>
    <t>22.</t>
  </si>
  <si>
    <t>23.</t>
  </si>
  <si>
    <t xml:space="preserve">   4000 Facilities Acquisition &amp; Construction</t>
  </si>
  <si>
    <t xml:space="preserve">   5000 Debt Service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</si>
  <si>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</si>
  <si>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</si>
  <si>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</si>
  <si>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</si>
  <si>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</si>
  <si>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</si>
  <si>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</si>
  <si>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</si>
  <si>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</si>
  <si>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11.</t>
  </si>
  <si>
    <t xml:space="preserve">      2700  Student Transportation</t>
  </si>
  <si>
    <t>550 K-3 Reading Program</t>
  </si>
  <si>
    <t>0191  Land and Land Improvements</t>
  </si>
  <si>
    <t>0192  Site Improvements</t>
  </si>
  <si>
    <t>0194  Buildings and Building Improvements</t>
  </si>
  <si>
    <t>0196  Equipment</t>
  </si>
  <si>
    <t>0198  Construction in Progress</t>
  </si>
  <si>
    <t>Total Capital Acquisitions (lines 1-5)</t>
  </si>
  <si>
    <t>550 K-3 Reading Program - Capital Acquisitions</t>
  </si>
  <si>
    <t>Funding Generated by the K-3 Support Level Weight</t>
  </si>
  <si>
    <t xml:space="preserve">Charter Schoolwide Project </t>
  </si>
  <si>
    <t>24.</t>
  </si>
  <si>
    <t>25.</t>
  </si>
  <si>
    <t>26.</t>
  </si>
  <si>
    <t>K-3 Support Level Weight-Capital Acquisitions</t>
  </si>
  <si>
    <t xml:space="preserve">   1000 Instruction</t>
  </si>
  <si>
    <t xml:space="preserve">      2200 Instruction</t>
  </si>
  <si>
    <t>Total (lines 1-12)</t>
  </si>
  <si>
    <t>TOTALS</t>
  </si>
  <si>
    <t>in Actual</t>
  </si>
  <si>
    <t>Actual</t>
  </si>
  <si>
    <t>Prior Year</t>
  </si>
  <si>
    <t>Prior Year Actual</t>
  </si>
  <si>
    <t>Current Year Actual</t>
  </si>
  <si>
    <t>Charter K-3 Reading Program A.R.S. §15-211 (B)</t>
  </si>
  <si>
    <t xml:space="preserve"> Expenses</t>
  </si>
  <si>
    <r>
      <t>Total (lines 14-25)</t>
    </r>
    <r>
      <rPr>
        <sz val="8"/>
        <rFont val="Times New Roman"/>
        <family val="1"/>
      </rPr>
      <t xml:space="preserve"> (should agree AFR page 2, line 32)  </t>
    </r>
  </si>
  <si>
    <t>Template Name</t>
  </si>
  <si>
    <t>Fiscal Year</t>
  </si>
  <si>
    <t>Edition Number</t>
  </si>
  <si>
    <t>Charter K3 Reading AFR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</si>
</sst>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069185460982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Font="0" applyBorder="0"/>
    <xf numFmtId="0" fontId="2" fillId="0" borderId="0" applyFont="0" applyBorder="0"/>
    <xf numFmtId="0" fontId="1" fillId="0" borderId="0"/>
    <xf numFmtId="9" fontId="1" fillId="0" borderId="0" applyFont="0" applyFill="0" applyBorder="0" applyAlignment="0" applyProtection="0"/>
    <xf numFmtId="0" fontId="1" fillId="0" borderId="1" applyFill="0" applyBorder="0" applyProtection="0"/>
  </cellStyleXfs>
  <cellXfs count="102">
    <xf numFmtId="0" fontId="0" fillId="0" borderId="0" xfId="0"/>
    <xf numFmtId="164" fontId="6" fillId="2" borderId="2" xfId="8" applyNumberFormat="1" applyFont="1" applyFill="1" applyBorder="1" applyProtection="1">
      <protection locked="0"/>
    </xf>
    <xf numFmtId="0" fontId="3" fillId="0" borderId="0" xfId="8" applyFont="1" applyBorder="1" applyProtection="1">
      <protection locked="0"/>
    </xf>
    <xf numFmtId="0" fontId="6" fillId="0" borderId="3" xfId="8" applyFont="1" applyBorder="1" applyProtection="1">
      <protection locked="0"/>
    </xf>
    <xf numFmtId="0" fontId="6" fillId="0" borderId="0" xfId="8" applyFont="1" applyAlignment="1" applyProtection="1">
      <alignment horizontal="center"/>
      <protection locked="0"/>
    </xf>
    <xf numFmtId="0" fontId="3" fillId="0" borderId="4" xfId="8" applyFont="1" applyBorder="1" applyProtection="1">
      <protection locked="0"/>
    </xf>
    <xf numFmtId="0" fontId="6" fillId="0" borderId="4" xfId="8" applyFont="1" applyBorder="1" applyProtection="1">
      <protection locked="0"/>
    </xf>
    <xf numFmtId="0" fontId="3" fillId="0" borderId="3" xfId="8" applyFont="1" applyBorder="1" applyProtection="1">
      <protection locked="0"/>
    </xf>
    <xf numFmtId="49" fontId="6" fillId="0" borderId="0" xfId="8" applyNumberFormat="1" applyFont="1" applyAlignment="1" applyProtection="1">
      <alignment horizontal="left"/>
      <protection locked="0"/>
    </xf>
    <xf numFmtId="0" fontId="8" fillId="0" borderId="0" xfId="8" applyFont="1" applyBorder="1" applyProtection="1">
      <protection locked="0"/>
    </xf>
    <xf numFmtId="3" fontId="6" fillId="0" borderId="5" xfId="8" applyNumberFormat="1" applyFont="1" applyBorder="1" applyProtection="1">
      <protection locked="0"/>
    </xf>
    <xf numFmtId="0" fontId="3" fillId="0" borderId="6" xfId="8" applyFont="1" applyBorder="1" applyProtection="1">
      <protection locked="0"/>
    </xf>
    <xf numFmtId="0" fontId="5" fillId="0" borderId="0" xfId="8" applyFont="1" applyBorder="1" applyProtection="1">
      <protection locked="0"/>
    </xf>
    <xf numFmtId="0" fontId="3" fillId="0" borderId="7" xfId="8" applyFont="1" applyBorder="1" applyProtection="1">
      <protection locked="0"/>
    </xf>
    <xf numFmtId="0" fontId="6" fillId="0" borderId="6" xfId="8" applyFont="1" applyBorder="1" applyAlignment="1" applyProtection="1">
      <alignment horizontal="center" wrapText="1"/>
      <protection locked="0"/>
    </xf>
    <xf numFmtId="0" fontId="6" fillId="0" borderId="8" xfId="8" applyFont="1" applyBorder="1" applyAlignment="1" applyProtection="1">
      <alignment horizontal="center" wrapText="1"/>
      <protection locked="0"/>
    </xf>
    <xf numFmtId="0" fontId="6" fillId="0" borderId="2" xfId="8" applyFont="1" applyBorder="1" applyAlignment="1" applyProtection="1">
      <alignment horizontal="center" wrapText="1"/>
      <protection locked="0"/>
    </xf>
    <xf numFmtId="0" fontId="6" fillId="0" borderId="9" xfId="8" applyFont="1" applyBorder="1" applyAlignment="1" applyProtection="1">
      <alignment horizontal="center" wrapText="1"/>
      <protection locked="0"/>
    </xf>
    <xf numFmtId="0" fontId="6" fillId="0" borderId="7" xfId="8" applyFont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right"/>
      <protection locked="0"/>
    </xf>
    <xf numFmtId="164" fontId="6" fillId="0" borderId="0" xfId="0" applyNumberFormat="1" applyFont="1" applyProtection="1">
      <protection locked="0"/>
    </xf>
    <xf numFmtId="49" fontId="6" fillId="0" borderId="0" xfId="8" applyNumberFormat="1" applyFont="1" applyBorder="1" applyProtection="1">
      <protection locked="0"/>
    </xf>
    <xf numFmtId="0" fontId="10" fillId="0" borderId="0" xfId="0" applyFont="1" applyProtection="1">
      <protection locked="0"/>
    </xf>
    <xf numFmtId="0" fontId="0" fillId="0" borderId="10" xfId="0" applyBorder="1" applyProtection="1">
      <protection locked="0"/>
    </xf>
    <xf numFmtId="0" fontId="7" fillId="0" borderId="7" xfId="8" applyFont="1" applyBorder="1" applyProtection="1">
      <protection locked="0"/>
    </xf>
    <xf numFmtId="0" fontId="7" fillId="0" borderId="8" xfId="8" applyFont="1" applyBorder="1" applyProtection="1">
      <protection locked="0"/>
    </xf>
    <xf numFmtId="3" fontId="6" fillId="0" borderId="2" xfId="8" applyNumberFormat="1" applyFont="1" applyBorder="1" applyProtection="1">
      <protection locked="0"/>
    </xf>
    <xf numFmtId="0" fontId="6" fillId="0" borderId="4" xfId="8" applyFont="1" applyBorder="1" applyAlignment="1" applyProtection="1">
      <alignment horizontal="right"/>
      <protection locked="0"/>
    </xf>
    <xf numFmtId="0" fontId="1" fillId="0" borderId="11" xfId="1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38" fontId="6" fillId="0" borderId="1" xfId="10" applyNumberFormat="1" applyFont="1" applyBorder="1" applyAlignment="1" applyProtection="1">
      <alignment vertical="center"/>
      <protection locked="0"/>
    </xf>
    <xf numFmtId="38" fontId="6" fillId="0" borderId="12" xfId="10" applyNumberFormat="1" applyFont="1" applyBorder="1" applyAlignment="1" applyProtection="1">
      <alignment vertical="center"/>
      <protection locked="0"/>
    </xf>
    <xf numFmtId="38" fontId="6" fillId="0" borderId="13" xfId="10" applyNumberFormat="1" applyFont="1" applyBorder="1" applyAlignment="1" applyProtection="1">
      <alignment vertical="center"/>
      <protection locked="0"/>
    </xf>
    <xf numFmtId="0" fontId="6" fillId="0" borderId="10" xfId="10" applyFont="1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10" fillId="0" borderId="10" xfId="0" applyFont="1" applyBorder="1" applyAlignment="1" applyProtection="1">
      <alignment vertical="center"/>
      <protection locked="0"/>
    </xf>
    <xf numFmtId="0" fontId="10" fillId="0" borderId="14" xfId="0" applyFont="1" applyBorder="1" applyAlignment="1" applyProtection="1">
      <alignment vertical="center"/>
      <protection locked="0"/>
    </xf>
    <xf numFmtId="3" fontId="6" fillId="0" borderId="6" xfId="8" applyNumberFormat="1" applyFont="1" applyBorder="1" applyProtection="1">
      <protection locked="0"/>
    </xf>
    <xf numFmtId="0" fontId="6" fillId="0" borderId="15" xfId="8" applyFont="1" applyBorder="1" applyAlignment="1" applyProtection="1">
      <alignment horizontal="center"/>
      <protection locked="0"/>
    </xf>
    <xf numFmtId="0" fontId="5" fillId="0" borderId="0" xfId="8" applyFont="1" applyAlignment="1" applyProtection="1">
      <alignment vertical="center" wrapText="1"/>
      <protection locked="0"/>
    </xf>
    <xf numFmtId="0" fontId="5" fillId="0" borderId="0" xfId="8" applyFont="1" applyBorder="1" applyAlignment="1" applyProtection="1">
      <alignment vertical="center" wrapText="1"/>
      <protection locked="0"/>
    </xf>
    <xf numFmtId="0" fontId="5" fillId="0" borderId="0" xfId="8" applyFont="1" applyAlignment="1" applyProtection="1">
      <alignment wrapText="1"/>
      <protection locked="0"/>
    </xf>
    <xf numFmtId="0" fontId="6" fillId="0" borderId="9" xfId="8" applyFont="1" applyBorder="1" applyAlignment="1" applyProtection="1">
      <alignment horizontal="center"/>
      <protection locked="0"/>
    </xf>
    <xf numFmtId="0" fontId="6" fillId="0" borderId="6" xfId="8" applyFont="1" applyBorder="1" applyAlignment="1" applyProtection="1">
      <alignment horizontal="center"/>
      <protection locked="0"/>
    </xf>
    <xf numFmtId="0" fontId="6" fillId="0" borderId="16" xfId="8" applyFont="1" applyBorder="1" applyAlignment="1" applyProtection="1">
      <alignment horizontal="center" vertical="center"/>
      <protection locked="0"/>
    </xf>
    <xf numFmtId="0" fontId="6" fillId="0" borderId="4" xfId="8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7" fillId="3" borderId="0" xfId="8" applyFont="1" applyFill="1" applyAlignment="1" applyProtection="1">
      <alignment horizontal="right"/>
      <protection locked="0"/>
    </xf>
    <xf numFmtId="3" fontId="6" fillId="2" borderId="9" xfId="8" applyNumberFormat="1" applyFont="1" applyFill="1" applyBorder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3" fontId="6" fillId="0" borderId="8" xfId="8" applyNumberFormat="1" applyFont="1" applyBorder="1" applyProtection="1">
      <protection locked="0"/>
    </xf>
    <xf numFmtId="3" fontId="6" fillId="0" borderId="15" xfId="8" applyNumberFormat="1" applyFont="1" applyBorder="1" applyProtection="1">
      <protection locked="0"/>
    </xf>
    <xf numFmtId="3" fontId="6" fillId="0" borderId="17" xfId="8" applyNumberFormat="1" applyFont="1" applyBorder="1" applyProtection="1">
      <protection locked="0"/>
    </xf>
    <xf numFmtId="164" fontId="6" fillId="2" borderId="1" xfId="8" applyNumberFormat="1" applyFont="1" applyFill="1" applyBorder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7" fillId="0" borderId="0" xfId="8" applyFont="1" applyAlignment="1" applyProtection="1">
      <alignment horizontal="right"/>
      <protection locked="0"/>
    </xf>
    <xf numFmtId="0" fontId="6" fillId="0" borderId="18" xfId="8" applyFont="1" applyBorder="1" applyAlignment="1" applyProtection="1">
      <alignment horizontal="center"/>
      <protection locked="0"/>
    </xf>
    <xf numFmtId="0" fontId="3" fillId="0" borderId="0" xfId="8" applyFont="1" applyAlignment="1" applyProtection="1">
      <alignment horizontal="left"/>
      <protection locked="0"/>
    </xf>
    <xf numFmtId="0" fontId="6" fillId="0" borderId="0" xfId="8" applyFont="1" applyProtection="1">
      <protection locked="0"/>
    </xf>
    <xf numFmtId="0" fontId="6" fillId="0" borderId="13" xfId="8" applyFont="1" applyBorder="1" applyAlignment="1" applyProtection="1">
      <alignment horizontal="center"/>
      <protection locked="0"/>
    </xf>
    <xf numFmtId="0" fontId="6" fillId="0" borderId="5" xfId="8" applyFont="1" applyBorder="1" applyAlignment="1" applyProtection="1">
      <alignment horizontal="center" wrapText="1"/>
      <protection locked="0"/>
    </xf>
    <xf numFmtId="0" fontId="6" fillId="0" borderId="12" xfId="8" applyFont="1" applyBorder="1" applyAlignment="1" applyProtection="1">
      <alignment horizontal="center" vertical="center"/>
      <protection locked="0"/>
    </xf>
    <xf numFmtId="0" fontId="8" fillId="0" borderId="7" xfId="8" applyFont="1" applyBorder="1" applyProtection="1">
      <protection locked="0"/>
    </xf>
    <xf numFmtId="49" fontId="6" fillId="0" borderId="0" xfId="8" applyNumberFormat="1" applyFont="1" applyAlignment="1" applyProtection="1">
      <alignment horizontal="right"/>
      <protection locked="0"/>
    </xf>
    <xf numFmtId="0" fontId="6" fillId="0" borderId="7" xfId="8" applyFont="1" applyBorder="1" applyProtection="1">
      <protection locked="0"/>
    </xf>
    <xf numFmtId="0" fontId="6" fillId="0" borderId="0" xfId="8" applyFont="1" applyBorder="1" applyProtection="1">
      <protection locked="0"/>
    </xf>
    <xf numFmtId="0" fontId="6" fillId="0" borderId="0" xfId="8" applyFont="1" applyAlignment="1" applyProtection="1">
      <alignment horizontal="right"/>
      <protection locked="0"/>
    </xf>
    <xf numFmtId="3" fontId="6" fillId="0" borderId="16" xfId="8" applyNumberFormat="1" applyFont="1" applyBorder="1" applyProtection="1">
      <protection locked="0"/>
    </xf>
    <xf numFmtId="3" fontId="6" fillId="0" borderId="9" xfId="8" applyNumberFormat="1" applyFont="1" applyBorder="1" applyProtection="1">
      <protection locked="0"/>
    </xf>
    <xf numFmtId="3" fontId="6" fillId="0" borderId="18" xfId="8" applyNumberFormat="1" applyFont="1" applyBorder="1" applyProtection="1">
      <protection locked="0"/>
    </xf>
    <xf numFmtId="3" fontId="6" fillId="2" borderId="2" xfId="8" applyNumberFormat="1" applyFont="1" applyFill="1" applyBorder="1" applyAlignment="1" applyProtection="1">
      <alignment horizontal="right"/>
      <protection locked="0"/>
    </xf>
    <xf numFmtId="3" fontId="6" fillId="0" borderId="12" xfId="8" applyNumberFormat="1" applyFont="1" applyBorder="1" applyProtection="1">
      <protection locked="0"/>
    </xf>
    <xf numFmtId="49" fontId="6" fillId="0" borderId="0" xfId="8" applyNumberFormat="1" applyFont="1" applyBorder="1" applyAlignment="1" applyProtection="1">
      <alignment horizontal="left"/>
      <protection locked="0"/>
    </xf>
    <xf numFmtId="0" fontId="6" fillId="0" borderId="19" xfId="10" applyFont="1" applyBorder="1" applyProtection="1">
      <protection locked="0"/>
    </xf>
    <xf numFmtId="0" fontId="6" fillId="0" borderId="0" xfId="10" applyFont="1" applyProtection="1">
      <protection locked="0"/>
    </xf>
    <xf numFmtId="0" fontId="6" fillId="0" borderId="8" xfId="8" applyFont="1" applyBorder="1" applyProtection="1">
      <protection locked="0"/>
    </xf>
    <xf numFmtId="3" fontId="6" fillId="0" borderId="20" xfId="8" applyNumberFormat="1" applyFont="1" applyBorder="1" applyAlignment="1" applyProtection="1">
      <alignment horizontal="right"/>
      <protection locked="0"/>
    </xf>
    <xf numFmtId="4" fontId="6" fillId="0" borderId="0" xfId="8" applyNumberFormat="1" applyFont="1" applyBorder="1" applyAlignment="1" applyProtection="1">
      <alignment horizontal="right"/>
      <protection locked="0"/>
    </xf>
    <xf numFmtId="3" fontId="6" fillId="0" borderId="0" xfId="0" applyNumberFormat="1" applyFont="1" applyAlignment="1" applyProtection="1">
      <alignment horizontal="right"/>
      <protection locked="0"/>
    </xf>
    <xf numFmtId="0" fontId="8" fillId="0" borderId="21" xfId="10" applyFont="1" applyBorder="1" applyAlignment="1" applyProtection="1">
      <alignment horizontal="left" vertical="center"/>
      <protection locked="0"/>
    </xf>
    <xf numFmtId="0" fontId="6" fillId="0" borderId="1" xfId="10" applyFont="1" applyBorder="1" applyAlignment="1" applyProtection="1">
      <alignment horizontal="center" vertical="center" wrapText="1"/>
      <protection locked="0"/>
    </xf>
    <xf numFmtId="165" fontId="6" fillId="0" borderId="0" xfId="10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11" xfId="10" applyFont="1" applyBorder="1" applyAlignment="1" applyProtection="1">
      <alignment horizontal="left" vertical="center" wrapText="1"/>
      <protection locked="0"/>
    </xf>
    <xf numFmtId="0" fontId="6" fillId="0" borderId="19" xfId="10" applyFont="1" applyBorder="1" applyAlignment="1" applyProtection="1">
      <alignment vertical="center"/>
      <protection locked="0"/>
    </xf>
    <xf numFmtId="0" fontId="6" fillId="0" borderId="0" xfId="1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6" fillId="0" borderId="22" xfId="10" applyFont="1" applyBorder="1" applyAlignment="1" applyProtection="1">
      <alignment vertical="center"/>
      <protection locked="0"/>
    </xf>
    <xf numFmtId="49" fontId="4" fillId="0" borderId="10" xfId="8" applyNumberFormat="1" applyFont="1" applyBorder="1" applyAlignment="1" applyProtection="1">
      <alignment horizontal="left"/>
      <protection locked="0"/>
    </xf>
    <xf numFmtId="49" fontId="4" fillId="0" borderId="4" xfId="8" applyNumberFormat="1" applyFont="1" applyBorder="1" applyAlignment="1" applyProtection="1">
      <alignment horizontal="left"/>
      <protection locked="0"/>
    </xf>
    <xf numFmtId="0" fontId="4" fillId="0" borderId="4" xfId="8" applyFont="1" applyBorder="1" applyAlignment="1" applyProtection="1">
      <alignment horizontal="left"/>
      <protection locked="0"/>
    </xf>
    <xf numFmtId="164" fontId="6" fillId="2" borderId="2" xfId="8" applyNumberFormat="1" applyFont="1" applyFill="1" applyBorder="1" applyProtection="1">
      <protection locked="0"/>
    </xf>
    <xf numFmtId="164" fontId="2" fillId="2" borderId="5" xfId="8" applyNumberFormat="1" applyFill="1" applyBorder="1" applyProtection="1">
      <protection locked="0"/>
    </xf>
    <xf numFmtId="0" fontId="5" fillId="0" borderId="0" xfId="8" applyFont="1" applyAlignment="1" applyProtection="1">
      <alignment horizontal="center" wrapText="1"/>
      <protection locked="0"/>
    </xf>
    <xf numFmtId="0" fontId="5" fillId="0" borderId="0" xfId="8" applyFont="1" applyBorder="1" applyAlignment="1" applyProtection="1">
      <alignment horizontal="left" vertical="center" wrapText="1"/>
      <protection locked="0"/>
    </xf>
    <xf numFmtId="0" fontId="6" fillId="0" borderId="23" xfId="8" applyFont="1" applyBorder="1" applyAlignment="1" applyProtection="1">
      <alignment horizontal="center"/>
      <protection locked="0"/>
    </xf>
    <xf numFmtId="0" fontId="6" fillId="0" borderId="24" xfId="8" applyFont="1" applyBorder="1" applyAlignment="1" applyProtection="1">
      <alignment horizontal="center"/>
      <protection locked="0"/>
    </xf>
    <xf numFmtId="0" fontId="6" fillId="0" borderId="25" xfId="8" applyFont="1" applyBorder="1" applyAlignment="1" applyProtection="1">
      <alignment horizontal="center"/>
      <protection locked="0"/>
    </xf>
  </cellXfs>
  <cellStyles count="13">
    <cellStyle name="Comma" xfId="4" xr:uid="{00000000-0005-0000-0000-000004000000}"/>
    <cellStyle name="Comma [0]" xfId="5" xr:uid="{00000000-0005-0000-0000-000005000000}"/>
    <cellStyle name="Comma 2" xfId="6" xr:uid="{00000000-0005-0000-0000-000006000000}"/>
    <cellStyle name="Currency" xfId="2" xr:uid="{00000000-0005-0000-0000-000002000000}"/>
    <cellStyle name="Currency [0]" xfId="3" xr:uid="{00000000-0005-0000-0000-000003000000}"/>
    <cellStyle name="Currency 2" xfId="7" xr:uid="{00000000-0005-0000-0000-000007000000}"/>
    <cellStyle name="Normal" xfId="0" builtinId="0"/>
    <cellStyle name="Normal 2" xfId="8" xr:uid="{00000000-0005-0000-0000-000008000000}"/>
    <cellStyle name="Normal 3" xfId="9" xr:uid="{00000000-0005-0000-0000-000009000000}"/>
    <cellStyle name="Normal 4" xfId="10" xr:uid="{00000000-0005-0000-0000-00000A000000}"/>
    <cellStyle name="Percent" xfId="1" xr:uid="{00000000-0005-0000-0000-000001000000}"/>
    <cellStyle name="Percent 2" xfId="11" xr:uid="{00000000-0005-0000-0000-00000B000000}"/>
    <cellStyle name="Style 2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3readbudg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3read25af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K3ReadingBUDG"/>
      <sheetName val="k3readbudg26"/>
    </sheetNames>
    <sheetDataSet>
      <sheetData sheetId="0">
        <row r="10">
          <cell r="L10">
            <v>0</v>
          </cell>
        </row>
        <row r="12">
          <cell r="L12">
            <v>0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0</v>
          </cell>
        </row>
        <row r="16">
          <cell r="L16">
            <v>0</v>
          </cell>
        </row>
        <row r="17">
          <cell r="L17">
            <v>0</v>
          </cell>
        </row>
        <row r="18">
          <cell r="L18">
            <v>0</v>
          </cell>
        </row>
        <row r="19">
          <cell r="L19">
            <v>0</v>
          </cell>
        </row>
        <row r="20">
          <cell r="L20">
            <v>0</v>
          </cell>
        </row>
        <row r="21">
          <cell r="L21">
            <v>0</v>
          </cell>
        </row>
        <row r="22">
          <cell r="L22">
            <v>0</v>
          </cell>
        </row>
        <row r="23">
          <cell r="L23">
            <v>0</v>
          </cell>
        </row>
        <row r="25">
          <cell r="L25">
            <v>0</v>
          </cell>
        </row>
        <row r="27">
          <cell r="L27">
            <v>0</v>
          </cell>
        </row>
        <row r="28">
          <cell r="L28">
            <v>0</v>
          </cell>
        </row>
        <row r="29">
          <cell r="L29">
            <v>0</v>
          </cell>
        </row>
        <row r="30">
          <cell r="L30">
            <v>0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0</v>
          </cell>
        </row>
        <row r="35">
          <cell r="L35">
            <v>0</v>
          </cell>
        </row>
        <row r="36">
          <cell r="L36">
            <v>0</v>
          </cell>
        </row>
        <row r="37">
          <cell r="L37">
            <v>0</v>
          </cell>
        </row>
        <row r="38">
          <cell r="L38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K3ReadingAFR"/>
      <sheetName val="k3read25afr"/>
    </sheetNames>
    <sheetDataSet>
      <sheetData sheetId="0">
        <row r="10">
          <cell r="J10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5">
          <cell r="J25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41">
          <cell r="E41"/>
          <cell r="L41"/>
        </row>
        <row r="42">
          <cell r="E42"/>
          <cell r="L42"/>
        </row>
        <row r="43">
          <cell r="E43"/>
          <cell r="L43"/>
        </row>
        <row r="44">
          <cell r="E44"/>
          <cell r="L44"/>
        </row>
        <row r="45">
          <cell r="E45"/>
          <cell r="L45"/>
        </row>
        <row r="46">
          <cell r="E46">
            <v>0</v>
          </cell>
          <cell r="L4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B2" sqref="B2"/>
    </sheetView>
  </sheetViews>
  <sheetFormatPr defaultColWidth="9.26953125" defaultRowHeight="14.5" x14ac:dyDescent="0.35"/>
  <sheetData>
    <row r="1" spans="1:3" x14ac:dyDescent="0.35">
      <c r="A1" t="s">
        <v>78</v>
      </c>
      <c r="B1" t="s">
        <v>79</v>
      </c>
      <c r="C1" t="s">
        <v>80</v>
      </c>
    </row>
    <row r="2" spans="1:3" x14ac:dyDescent="0.35">
      <c r="A2" t="s">
        <v>81</v>
      </c>
      <c r="B2">
        <v>2026</v>
      </c>
      <c r="C2">
        <v>1</v>
      </c>
    </row>
  </sheetData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6"/>
  <sheetViews>
    <sheetView showGridLines="0" tabSelected="1" workbookViewId="0">
      <selection activeCell="E54" sqref="E54"/>
    </sheetView>
  </sheetViews>
  <sheetFormatPr defaultColWidth="9.1796875" defaultRowHeight="14.5" x14ac:dyDescent="0.35"/>
  <cols>
    <col min="1" max="1" width="16.1796875" customWidth="1"/>
    <col min="2" max="2" width="20.54296875" customWidth="1"/>
    <col min="3" max="3" width="5.81640625" customWidth="1"/>
    <col min="4" max="11" width="12.7265625" customWidth="1"/>
    <col min="12" max="12" width="11.26953125" customWidth="1"/>
  </cols>
  <sheetData>
    <row r="1" spans="1:24" x14ac:dyDescent="0.35">
      <c r="A1" s="50" t="s">
        <v>78</v>
      </c>
      <c r="B1" s="93"/>
      <c r="C1" s="94"/>
      <c r="D1" s="94"/>
      <c r="E1" s="94"/>
      <c r="F1" s="59" t="s">
        <v>34</v>
      </c>
      <c r="G1" s="92"/>
      <c r="H1" s="92"/>
      <c r="I1" s="59" t="s">
        <v>35</v>
      </c>
      <c r="J1" s="92"/>
      <c r="K1" s="92"/>
      <c r="L1" s="25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4" ht="21.75" customHeight="1" x14ac:dyDescent="0.35">
      <c r="A2" s="97" t="str">
        <f>"FY "&amp;C50&amp;" ANNUAL FINANCIAL REPORT"</f>
        <v>FY 2026 ANNUAL FINANCIAL REPORT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44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</row>
    <row r="3" spans="1:24" ht="18.75" customHeight="1" x14ac:dyDescent="0.35">
      <c r="A3" s="97" t="s">
        <v>75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42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</row>
    <row r="4" spans="1:24" ht="15" customHeight="1" x14ac:dyDescent="0.35">
      <c r="A4" s="98" t="str">
        <f>"DUE DATE: October 1, "&amp;C50</f>
        <v>DUE DATE: October 1, 2026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43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</row>
    <row r="5" spans="1:24" ht="15.75" customHeight="1" x14ac:dyDescent="0.35">
      <c r="A5" s="11"/>
      <c r="B5" s="7"/>
      <c r="C5" s="3"/>
      <c r="D5" s="14"/>
      <c r="E5" s="16"/>
      <c r="F5" s="16" t="s">
        <v>1</v>
      </c>
      <c r="G5" s="16"/>
      <c r="H5" s="16"/>
      <c r="I5" s="99" t="s">
        <v>69</v>
      </c>
      <c r="J5" s="100"/>
      <c r="K5" s="101"/>
      <c r="L5" s="60" t="s">
        <v>8</v>
      </c>
      <c r="M5" s="61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</row>
    <row r="6" spans="1:24" ht="15.75" customHeight="1" x14ac:dyDescent="0.35">
      <c r="A6" s="26" t="s">
        <v>61</v>
      </c>
      <c r="B6" s="12"/>
      <c r="C6" s="62"/>
      <c r="D6" s="17"/>
      <c r="E6" s="17" t="s">
        <v>0</v>
      </c>
      <c r="F6" s="17" t="s">
        <v>4</v>
      </c>
      <c r="G6" s="17"/>
      <c r="H6" s="17"/>
      <c r="I6" s="46"/>
      <c r="J6" s="60"/>
      <c r="K6" s="60"/>
      <c r="L6" s="45" t="s">
        <v>10</v>
      </c>
      <c r="M6" s="61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</row>
    <row r="7" spans="1:24" ht="15.75" customHeight="1" x14ac:dyDescent="0.35">
      <c r="A7" s="13"/>
      <c r="B7" s="2"/>
      <c r="C7" s="62"/>
      <c r="D7" s="18" t="s">
        <v>2</v>
      </c>
      <c r="E7" s="17" t="s">
        <v>3</v>
      </c>
      <c r="F7" s="17" t="s">
        <v>9</v>
      </c>
      <c r="G7" s="17" t="s">
        <v>5</v>
      </c>
      <c r="H7" s="17" t="s">
        <v>6</v>
      </c>
      <c r="I7" s="4" t="str">
        <f>"FY"&amp;C50</f>
        <v>FY2026</v>
      </c>
      <c r="J7" s="63" t="str">
        <f>"FY"&amp;C50</f>
        <v>FY2026</v>
      </c>
      <c r="K7" s="63" t="s">
        <v>72</v>
      </c>
      <c r="L7" s="41" t="s">
        <v>14</v>
      </c>
      <c r="M7" s="61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</row>
    <row r="8" spans="1:24" ht="15.5" x14ac:dyDescent="0.35">
      <c r="A8" s="27" t="s">
        <v>76</v>
      </c>
      <c r="B8" s="5"/>
      <c r="C8" s="6"/>
      <c r="D8" s="15">
        <v>6100</v>
      </c>
      <c r="E8" s="64" t="s">
        <v>11</v>
      </c>
      <c r="F8" s="64" t="s">
        <v>12</v>
      </c>
      <c r="G8" s="64">
        <v>6600</v>
      </c>
      <c r="H8" s="64" t="s">
        <v>13</v>
      </c>
      <c r="I8" s="48" t="s">
        <v>7</v>
      </c>
      <c r="J8" s="65" t="s">
        <v>71</v>
      </c>
      <c r="K8" s="65" t="s">
        <v>71</v>
      </c>
      <c r="L8" s="47" t="s">
        <v>70</v>
      </c>
      <c r="M8" s="61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</row>
    <row r="9" spans="1:24" x14ac:dyDescent="0.35">
      <c r="A9" s="66" t="s">
        <v>60</v>
      </c>
      <c r="B9" s="9"/>
      <c r="C9" s="67"/>
      <c r="D9" s="28"/>
      <c r="E9" s="28"/>
      <c r="F9" s="28"/>
      <c r="G9" s="28"/>
      <c r="H9" s="28"/>
      <c r="I9" s="28"/>
      <c r="J9" s="28"/>
      <c r="K9" s="51"/>
      <c r="L9" s="95">
        <f>IF(K10=J10,0,IF(K10&gt;0,(J10-K10)/K10,"---"))</f>
        <v>0</v>
      </c>
      <c r="M9" s="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</row>
    <row r="10" spans="1:24" ht="15" customHeight="1" x14ac:dyDescent="0.35">
      <c r="A10" s="68" t="s">
        <v>66</v>
      </c>
      <c r="B10" s="69"/>
      <c r="C10" s="70">
        <v>1</v>
      </c>
      <c r="D10" s="10"/>
      <c r="E10" s="10"/>
      <c r="F10" s="10"/>
      <c r="G10" s="10"/>
      <c r="H10" s="10"/>
      <c r="I10" s="54">
        <f>[1]CSK3ReadingBUDG!L10</f>
        <v>0</v>
      </c>
      <c r="J10" s="71">
        <f t="shared" ref="J10:J22" si="0">SUM(D10:H10)</f>
        <v>0</v>
      </c>
      <c r="K10" s="72">
        <f>[2]CSK3ReadingAFR!J10</f>
        <v>0</v>
      </c>
      <c r="L10" s="96"/>
      <c r="M10" s="8" t="s">
        <v>15</v>
      </c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</row>
    <row r="11" spans="1:24" x14ac:dyDescent="0.35">
      <c r="A11" s="68" t="s">
        <v>16</v>
      </c>
      <c r="B11" s="69"/>
      <c r="C11" s="67" t="s">
        <v>17</v>
      </c>
      <c r="D11" s="28"/>
      <c r="E11" s="28"/>
      <c r="F11" s="28"/>
      <c r="G11" s="28"/>
      <c r="H11" s="40"/>
      <c r="I11" s="55"/>
      <c r="J11" s="73"/>
      <c r="K11" s="74"/>
      <c r="L11" s="95">
        <f>IF(K12=J12,0,IF(K12&gt;0,(J12-K12)/K12,"---"))</f>
        <v>0</v>
      </c>
      <c r="M11" s="8" t="s">
        <v>17</v>
      </c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</row>
    <row r="12" spans="1:24" ht="15" customHeight="1" x14ac:dyDescent="0.35">
      <c r="A12" s="68" t="s">
        <v>18</v>
      </c>
      <c r="B12" s="69"/>
      <c r="C12" s="70">
        <v>2</v>
      </c>
      <c r="D12" s="10"/>
      <c r="E12" s="10"/>
      <c r="F12" s="10"/>
      <c r="G12" s="10"/>
      <c r="H12" s="53"/>
      <c r="I12" s="75">
        <f>[1]CSK3ReadingBUDG!L12</f>
        <v>0</v>
      </c>
      <c r="J12" s="71">
        <f t="shared" si="0"/>
        <v>0</v>
      </c>
      <c r="K12" s="75">
        <f>[2]CSK3ReadingAFR!J12</f>
        <v>0</v>
      </c>
      <c r="L12" s="96"/>
      <c r="M12" s="8" t="s">
        <v>19</v>
      </c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spans="1:24" x14ac:dyDescent="0.35">
      <c r="A13" s="68" t="s">
        <v>67</v>
      </c>
      <c r="B13" s="69"/>
      <c r="C13" s="70">
        <v>3</v>
      </c>
      <c r="D13" s="10"/>
      <c r="E13" s="10"/>
      <c r="F13" s="10"/>
      <c r="G13" s="10"/>
      <c r="H13" s="10"/>
      <c r="I13" s="10">
        <f>[1]CSK3ReadingBUDG!L13</f>
        <v>0</v>
      </c>
      <c r="J13" s="10">
        <f t="shared" si="0"/>
        <v>0</v>
      </c>
      <c r="K13" s="10">
        <f>[2]CSK3ReadingAFR!J13</f>
        <v>0</v>
      </c>
      <c r="L13" s="1">
        <f>IF(K13=J13,0,IF(K13&gt;0,(J13-K13)/K13,"---"))</f>
        <v>0</v>
      </c>
      <c r="M13" s="8" t="s">
        <v>20</v>
      </c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spans="1:24" ht="15" customHeight="1" x14ac:dyDescent="0.35">
      <c r="A14" s="68" t="s">
        <v>21</v>
      </c>
      <c r="B14" s="69"/>
      <c r="C14" s="70">
        <v>4</v>
      </c>
      <c r="D14" s="10"/>
      <c r="E14" s="10"/>
      <c r="F14" s="10"/>
      <c r="G14" s="10"/>
      <c r="H14" s="10"/>
      <c r="I14" s="10">
        <f>[1]CSK3ReadingBUDG!L14</f>
        <v>0</v>
      </c>
      <c r="J14" s="10">
        <f t="shared" si="0"/>
        <v>0</v>
      </c>
      <c r="K14" s="10">
        <f>[2]CSK3ReadingAFR!J14</f>
        <v>0</v>
      </c>
      <c r="L14" s="1">
        <f t="shared" ref="L14:L23" si="1">IF(K14=J14,0,IF(K14&gt;0,(J14-K14)/K14,"---"))</f>
        <v>0</v>
      </c>
      <c r="M14" s="8" t="s">
        <v>22</v>
      </c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spans="1:24" x14ac:dyDescent="0.35">
      <c r="A15" s="68" t="s">
        <v>23</v>
      </c>
      <c r="B15" s="69"/>
      <c r="C15" s="70">
        <v>5</v>
      </c>
      <c r="D15" s="10"/>
      <c r="E15" s="10"/>
      <c r="F15" s="10"/>
      <c r="G15" s="10"/>
      <c r="H15" s="10"/>
      <c r="I15" s="10">
        <f>[1]CSK3ReadingBUDG!L15</f>
        <v>0</v>
      </c>
      <c r="J15" s="10">
        <f t="shared" si="0"/>
        <v>0</v>
      </c>
      <c r="K15" s="10">
        <f>[2]CSK3ReadingAFR!J15</f>
        <v>0</v>
      </c>
      <c r="L15" s="1">
        <f t="shared" si="1"/>
        <v>0</v>
      </c>
      <c r="M15" s="8" t="s">
        <v>24</v>
      </c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spans="1:24" ht="15" customHeight="1" x14ac:dyDescent="0.35">
      <c r="A16" s="68" t="s">
        <v>25</v>
      </c>
      <c r="B16" s="69"/>
      <c r="C16" s="70">
        <v>6</v>
      </c>
      <c r="D16" s="10"/>
      <c r="E16" s="10"/>
      <c r="F16" s="10"/>
      <c r="G16" s="10"/>
      <c r="H16" s="10"/>
      <c r="I16" s="10">
        <f>[1]CSK3ReadingBUDG!L16</f>
        <v>0</v>
      </c>
      <c r="J16" s="10">
        <f t="shared" si="0"/>
        <v>0</v>
      </c>
      <c r="K16" s="10">
        <f>[2]CSK3ReadingAFR!J17</f>
        <v>0</v>
      </c>
      <c r="L16" s="1">
        <f t="shared" si="1"/>
        <v>0</v>
      </c>
      <c r="M16" s="8" t="s">
        <v>26</v>
      </c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spans="1:24" x14ac:dyDescent="0.35">
      <c r="A17" s="68" t="s">
        <v>27</v>
      </c>
      <c r="B17" s="69"/>
      <c r="C17" s="70">
        <v>7</v>
      </c>
      <c r="D17" s="10"/>
      <c r="E17" s="10"/>
      <c r="F17" s="10"/>
      <c r="G17" s="10"/>
      <c r="H17" s="10"/>
      <c r="I17" s="10">
        <f>[1]CSK3ReadingBUDG!L17</f>
        <v>0</v>
      </c>
      <c r="J17" s="10">
        <f t="shared" si="0"/>
        <v>0</v>
      </c>
      <c r="K17" s="10">
        <f>[2]CSK3ReadingAFR!J17</f>
        <v>0</v>
      </c>
      <c r="L17" s="1">
        <f t="shared" si="1"/>
        <v>0</v>
      </c>
      <c r="M17" s="8" t="s">
        <v>28</v>
      </c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</row>
    <row r="18" spans="1:24" ht="15" customHeight="1" x14ac:dyDescent="0.35">
      <c r="A18" s="68" t="s">
        <v>51</v>
      </c>
      <c r="B18" s="69"/>
      <c r="C18" s="70">
        <v>8</v>
      </c>
      <c r="D18" s="10"/>
      <c r="E18" s="10"/>
      <c r="F18" s="10"/>
      <c r="G18" s="10"/>
      <c r="H18" s="10"/>
      <c r="I18" s="10">
        <f>[1]CSK3ReadingBUDG!L18</f>
        <v>0</v>
      </c>
      <c r="J18" s="10">
        <f t="shared" si="0"/>
        <v>0</v>
      </c>
      <c r="K18" s="10">
        <f>[2]CSK3ReadingAFR!J18</f>
        <v>0</v>
      </c>
      <c r="L18" s="1">
        <f t="shared" si="1"/>
        <v>0</v>
      </c>
      <c r="M18" s="8" t="s">
        <v>30</v>
      </c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</row>
    <row r="19" spans="1:24" x14ac:dyDescent="0.35">
      <c r="A19" s="68" t="s">
        <v>29</v>
      </c>
      <c r="B19" s="69"/>
      <c r="C19" s="70">
        <v>9</v>
      </c>
      <c r="D19" s="10"/>
      <c r="E19" s="10"/>
      <c r="F19" s="10"/>
      <c r="G19" s="10"/>
      <c r="H19" s="10"/>
      <c r="I19" s="10">
        <f>[1]CSK3ReadingBUDG!L19</f>
        <v>0</v>
      </c>
      <c r="J19" s="10">
        <f t="shared" si="0"/>
        <v>0</v>
      </c>
      <c r="K19" s="10">
        <f>[2]CSK3ReadingAFR!J19</f>
        <v>0</v>
      </c>
      <c r="L19" s="1">
        <f t="shared" si="1"/>
        <v>0</v>
      </c>
      <c r="M19" s="8" t="s">
        <v>32</v>
      </c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s="24" customFormat="1" ht="15" customHeight="1" x14ac:dyDescent="0.35">
      <c r="A20" s="68" t="s">
        <v>31</v>
      </c>
      <c r="B20" s="69"/>
      <c r="C20" s="70">
        <v>10</v>
      </c>
      <c r="D20" s="10"/>
      <c r="E20" s="10"/>
      <c r="F20" s="10"/>
      <c r="G20" s="10"/>
      <c r="H20" s="10"/>
      <c r="I20" s="10">
        <f>[1]CSK3ReadingBUDG!L20</f>
        <v>0</v>
      </c>
      <c r="J20" s="10">
        <f t="shared" si="0"/>
        <v>0</v>
      </c>
      <c r="K20" s="10">
        <f>[2]CSK3ReadingAFR!J20</f>
        <v>0</v>
      </c>
      <c r="L20" s="1">
        <f t="shared" si="1"/>
        <v>0</v>
      </c>
      <c r="M20" s="76" t="s">
        <v>33</v>
      </c>
      <c r="Q20" s="58"/>
      <c r="R20" s="58"/>
      <c r="S20" s="58"/>
      <c r="T20" s="58"/>
      <c r="U20" s="58"/>
      <c r="V20" s="58"/>
      <c r="W20" s="58"/>
      <c r="X20" s="58"/>
    </row>
    <row r="21" spans="1:24" s="24" customFormat="1" x14ac:dyDescent="0.35">
      <c r="A21" s="77" t="s">
        <v>39</v>
      </c>
      <c r="B21" s="78"/>
      <c r="C21" s="70">
        <v>11</v>
      </c>
      <c r="D21" s="10"/>
      <c r="E21" s="10"/>
      <c r="F21" s="10"/>
      <c r="G21" s="10"/>
      <c r="H21" s="10"/>
      <c r="I21" s="10">
        <f>[1]CSK3ReadingBUDG!L21</f>
        <v>0</v>
      </c>
      <c r="J21" s="10">
        <f t="shared" si="0"/>
        <v>0</v>
      </c>
      <c r="K21" s="10">
        <f>[2]CSK3ReadingAFR!J21</f>
        <v>0</v>
      </c>
      <c r="L21" s="1">
        <f t="shared" si="1"/>
        <v>0</v>
      </c>
      <c r="M21" s="8" t="s">
        <v>50</v>
      </c>
      <c r="Q21" s="58"/>
      <c r="R21" s="58"/>
      <c r="S21" s="58"/>
      <c r="T21" s="58"/>
      <c r="U21" s="58"/>
      <c r="V21" s="58"/>
      <c r="W21" s="58"/>
      <c r="X21" s="58"/>
    </row>
    <row r="22" spans="1:24" ht="15" customHeight="1" x14ac:dyDescent="0.35">
      <c r="A22" s="77" t="s">
        <v>40</v>
      </c>
      <c r="B22" s="69"/>
      <c r="C22" s="70">
        <v>12</v>
      </c>
      <c r="D22" s="10"/>
      <c r="E22" s="10"/>
      <c r="F22" s="10"/>
      <c r="G22" s="10"/>
      <c r="H22" s="10"/>
      <c r="I22" s="10">
        <f>[1]CSK3ReadingBUDG!L22</f>
        <v>0</v>
      </c>
      <c r="J22" s="10">
        <f t="shared" si="0"/>
        <v>0</v>
      </c>
      <c r="K22" s="10">
        <f>[2]CSK3ReadingAFR!J22</f>
        <v>0</v>
      </c>
      <c r="L22" s="1">
        <f t="shared" si="1"/>
        <v>0</v>
      </c>
      <c r="M22" s="8" t="s">
        <v>41</v>
      </c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</row>
    <row r="23" spans="1:24" x14ac:dyDescent="0.35">
      <c r="A23" s="79" t="s">
        <v>68</v>
      </c>
      <c r="B23" s="6"/>
      <c r="C23" s="29">
        <v>13</v>
      </c>
      <c r="D23" s="80">
        <f t="shared" ref="D23:J23" si="2">D10+SUM(D12:D22)</f>
        <v>0</v>
      </c>
      <c r="E23" s="80">
        <f t="shared" si="2"/>
        <v>0</v>
      </c>
      <c r="F23" s="80">
        <f t="shared" si="2"/>
        <v>0</v>
      </c>
      <c r="G23" s="80">
        <f t="shared" si="2"/>
        <v>0</v>
      </c>
      <c r="H23" s="80">
        <f t="shared" si="2"/>
        <v>0</v>
      </c>
      <c r="I23" s="80">
        <f>[1]CSK3ReadingBUDG!L23</f>
        <v>0</v>
      </c>
      <c r="J23" s="80">
        <f t="shared" si="2"/>
        <v>0</v>
      </c>
      <c r="K23" s="80">
        <f>[2]CSK3ReadingAFR!J23</f>
        <v>0</v>
      </c>
      <c r="L23" s="1">
        <f t="shared" si="1"/>
        <v>0</v>
      </c>
      <c r="M23" s="8" t="s">
        <v>42</v>
      </c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</row>
    <row r="24" spans="1:24" ht="15" customHeight="1" x14ac:dyDescent="0.35">
      <c r="A24" s="66" t="s">
        <v>52</v>
      </c>
      <c r="B24" s="9"/>
      <c r="C24" s="67"/>
      <c r="D24" s="28"/>
      <c r="E24" s="28"/>
      <c r="F24" s="28"/>
      <c r="G24" s="28"/>
      <c r="H24" s="28"/>
      <c r="I24" s="28"/>
      <c r="J24" s="28"/>
      <c r="K24" s="74"/>
      <c r="L24" s="95">
        <f>IF(K25=J25,0,IF(K25&gt;0,(J25-K25)/K25,"---"))</f>
        <v>0</v>
      </c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</row>
    <row r="25" spans="1:24" ht="15" customHeight="1" x14ac:dyDescent="0.35">
      <c r="A25" s="68" t="s">
        <v>66</v>
      </c>
      <c r="B25" s="69"/>
      <c r="C25" s="70">
        <v>14</v>
      </c>
      <c r="D25" s="10"/>
      <c r="E25" s="10"/>
      <c r="F25" s="10"/>
      <c r="G25" s="10"/>
      <c r="H25" s="10"/>
      <c r="I25" s="71">
        <f>[1]CSK3ReadingBUDG!L25</f>
        <v>0</v>
      </c>
      <c r="J25" s="71">
        <f>SUM(D25:H25)</f>
        <v>0</v>
      </c>
      <c r="K25" s="72">
        <f>[2]CSK3ReadingAFR!J25</f>
        <v>0</v>
      </c>
      <c r="L25" s="96"/>
      <c r="M25" s="8" t="s">
        <v>43</v>
      </c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</row>
    <row r="26" spans="1:24" ht="15" customHeight="1" x14ac:dyDescent="0.35">
      <c r="A26" s="68" t="s">
        <v>16</v>
      </c>
      <c r="B26" s="69"/>
      <c r="C26" s="67" t="s">
        <v>17</v>
      </c>
      <c r="D26" s="28"/>
      <c r="E26" s="28"/>
      <c r="F26" s="28"/>
      <c r="G26" s="28"/>
      <c r="H26" s="28"/>
      <c r="I26" s="73"/>
      <c r="J26" s="28"/>
      <c r="K26" s="74"/>
      <c r="L26" s="95">
        <f>IF(K27=J27,0,IF(K27&gt;0,(J27-K27)/K27,"---"))</f>
        <v>0</v>
      </c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</row>
    <row r="27" spans="1:24" ht="15" customHeight="1" x14ac:dyDescent="0.35">
      <c r="A27" s="68" t="s">
        <v>18</v>
      </c>
      <c r="B27" s="69"/>
      <c r="C27" s="70">
        <v>15</v>
      </c>
      <c r="D27" s="10"/>
      <c r="E27" s="10"/>
      <c r="F27" s="10"/>
      <c r="G27" s="10"/>
      <c r="H27" s="10"/>
      <c r="I27" s="71">
        <f>[1]CSK3ReadingBUDG!L27</f>
        <v>0</v>
      </c>
      <c r="J27" s="10">
        <f>SUM(D27:H27)</f>
        <v>0</v>
      </c>
      <c r="K27" s="10">
        <f>[2]CSK3ReadingAFR!J27</f>
        <v>0</v>
      </c>
      <c r="L27" s="96"/>
      <c r="M27" s="8" t="s">
        <v>44</v>
      </c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</row>
    <row r="28" spans="1:24" ht="15" customHeight="1" x14ac:dyDescent="0.35">
      <c r="A28" s="68" t="s">
        <v>67</v>
      </c>
      <c r="B28" s="69"/>
      <c r="C28" s="70">
        <v>16</v>
      </c>
      <c r="D28" s="10"/>
      <c r="E28" s="10"/>
      <c r="F28" s="10"/>
      <c r="G28" s="10"/>
      <c r="H28" s="10"/>
      <c r="I28" s="10">
        <f>[1]CSK3ReadingBUDG!L28</f>
        <v>0</v>
      </c>
      <c r="J28" s="80">
        <f t="shared" ref="J28:J38" si="3">SUM(D28:H28)</f>
        <v>0</v>
      </c>
      <c r="K28" s="10">
        <f>[2]CSK3ReadingAFR!J28</f>
        <v>0</v>
      </c>
      <c r="L28" s="1">
        <f t="shared" ref="L28:L38" si="4">IF(K28=J28,0,IF(K28&gt;0,(J28-K28)/K28,"---"))</f>
        <v>0</v>
      </c>
      <c r="M28" s="8" t="s">
        <v>45</v>
      </c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</row>
    <row r="29" spans="1:24" x14ac:dyDescent="0.35">
      <c r="A29" s="68" t="s">
        <v>21</v>
      </c>
      <c r="B29" s="69"/>
      <c r="C29" s="70">
        <v>17</v>
      </c>
      <c r="D29" s="10"/>
      <c r="E29" s="10"/>
      <c r="F29" s="10"/>
      <c r="G29" s="10"/>
      <c r="H29" s="10"/>
      <c r="I29" s="10">
        <f>[1]CSK3ReadingBUDG!L29</f>
        <v>0</v>
      </c>
      <c r="J29" s="80">
        <f t="shared" si="3"/>
        <v>0</v>
      </c>
      <c r="K29" s="10">
        <f>[2]CSK3ReadingAFR!J29</f>
        <v>0</v>
      </c>
      <c r="L29" s="1">
        <f t="shared" si="4"/>
        <v>0</v>
      </c>
      <c r="M29" s="8" t="s">
        <v>46</v>
      </c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</row>
    <row r="30" spans="1:24" ht="15" customHeight="1" x14ac:dyDescent="0.35">
      <c r="A30" s="68" t="s">
        <v>23</v>
      </c>
      <c r="B30" s="69"/>
      <c r="C30" s="70">
        <v>18</v>
      </c>
      <c r="D30" s="10"/>
      <c r="E30" s="10"/>
      <c r="F30" s="10"/>
      <c r="G30" s="10"/>
      <c r="H30" s="10"/>
      <c r="I30" s="10">
        <f>[1]CSK3ReadingBUDG!L30</f>
        <v>0</v>
      </c>
      <c r="J30" s="80">
        <f t="shared" si="3"/>
        <v>0</v>
      </c>
      <c r="K30" s="10">
        <f>[2]CSK3ReadingAFR!J30</f>
        <v>0</v>
      </c>
      <c r="L30" s="1">
        <f t="shared" si="4"/>
        <v>0</v>
      </c>
      <c r="M30" s="8" t="s">
        <v>47</v>
      </c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</row>
    <row r="31" spans="1:24" x14ac:dyDescent="0.35">
      <c r="A31" s="68" t="s">
        <v>25</v>
      </c>
      <c r="B31" s="69"/>
      <c r="C31" s="70">
        <v>19</v>
      </c>
      <c r="D31" s="10"/>
      <c r="E31" s="10"/>
      <c r="F31" s="10"/>
      <c r="G31" s="10"/>
      <c r="H31" s="10"/>
      <c r="I31" s="10">
        <f>[1]CSK3ReadingBUDG!L31</f>
        <v>0</v>
      </c>
      <c r="J31" s="80">
        <f t="shared" si="3"/>
        <v>0</v>
      </c>
      <c r="K31" s="10">
        <f>[2]CSK3ReadingAFR!J31</f>
        <v>0</v>
      </c>
      <c r="L31" s="1">
        <f t="shared" si="4"/>
        <v>0</v>
      </c>
      <c r="M31" s="8" t="s">
        <v>48</v>
      </c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</row>
    <row r="32" spans="1:24" ht="15" customHeight="1" x14ac:dyDescent="0.35">
      <c r="A32" s="68" t="s">
        <v>27</v>
      </c>
      <c r="B32" s="69"/>
      <c r="C32" s="70">
        <v>20</v>
      </c>
      <c r="D32" s="10"/>
      <c r="E32" s="10"/>
      <c r="F32" s="10"/>
      <c r="G32" s="10"/>
      <c r="H32" s="10"/>
      <c r="I32" s="10">
        <f>[1]CSK3ReadingBUDG!L32</f>
        <v>0</v>
      </c>
      <c r="J32" s="80">
        <f t="shared" si="3"/>
        <v>0</v>
      </c>
      <c r="K32" s="10">
        <f>[2]CSK3ReadingAFR!J32</f>
        <v>0</v>
      </c>
      <c r="L32" s="1">
        <f t="shared" si="4"/>
        <v>0</v>
      </c>
      <c r="M32" s="8" t="s">
        <v>49</v>
      </c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</row>
    <row r="33" spans="1:24" x14ac:dyDescent="0.35">
      <c r="A33" s="68" t="s">
        <v>51</v>
      </c>
      <c r="B33" s="69"/>
      <c r="C33" s="70">
        <v>21</v>
      </c>
      <c r="D33" s="10"/>
      <c r="E33" s="10"/>
      <c r="F33" s="10"/>
      <c r="G33" s="10"/>
      <c r="H33" s="10"/>
      <c r="I33" s="10">
        <f>[1]CSK3ReadingBUDG!L33</f>
        <v>0</v>
      </c>
      <c r="J33" s="80">
        <f t="shared" si="3"/>
        <v>0</v>
      </c>
      <c r="K33" s="10">
        <f>[2]CSK3ReadingAFR!J33</f>
        <v>0</v>
      </c>
      <c r="L33" s="1">
        <f t="shared" si="4"/>
        <v>0</v>
      </c>
      <c r="M33" s="8" t="s">
        <v>36</v>
      </c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</row>
    <row r="34" spans="1:24" ht="15" customHeight="1" x14ac:dyDescent="0.35">
      <c r="A34" s="68" t="s">
        <v>29</v>
      </c>
      <c r="B34" s="69"/>
      <c r="C34" s="70">
        <v>22</v>
      </c>
      <c r="D34" s="10"/>
      <c r="E34" s="10"/>
      <c r="F34" s="10"/>
      <c r="G34" s="10"/>
      <c r="H34" s="10"/>
      <c r="I34" s="10">
        <f>[1]CSK3ReadingBUDG!L34</f>
        <v>0</v>
      </c>
      <c r="J34" s="80">
        <f t="shared" si="3"/>
        <v>0</v>
      </c>
      <c r="K34" s="10">
        <f>[2]CSK3ReadingAFR!J34</f>
        <v>0</v>
      </c>
      <c r="L34" s="1">
        <f t="shared" si="4"/>
        <v>0</v>
      </c>
      <c r="M34" s="8" t="s">
        <v>37</v>
      </c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</row>
    <row r="35" spans="1:24" x14ac:dyDescent="0.35">
      <c r="A35" s="77" t="s">
        <v>31</v>
      </c>
      <c r="B35" s="69"/>
      <c r="C35" s="70">
        <v>23</v>
      </c>
      <c r="D35" s="10"/>
      <c r="E35" s="10"/>
      <c r="F35" s="10"/>
      <c r="G35" s="10"/>
      <c r="H35" s="10"/>
      <c r="I35" s="10">
        <f>[1]CSK3ReadingBUDG!L35</f>
        <v>0</v>
      </c>
      <c r="J35" s="80">
        <f t="shared" si="3"/>
        <v>0</v>
      </c>
      <c r="K35" s="10">
        <f>[2]CSK3ReadingAFR!J35</f>
        <v>0</v>
      </c>
      <c r="L35" s="1">
        <f t="shared" si="4"/>
        <v>0</v>
      </c>
      <c r="M35" s="8" t="s">
        <v>38</v>
      </c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</row>
    <row r="36" spans="1:24" ht="15" customHeight="1" x14ac:dyDescent="0.35">
      <c r="A36" s="77" t="s">
        <v>39</v>
      </c>
      <c r="B36" s="78"/>
      <c r="C36" s="70">
        <v>24</v>
      </c>
      <c r="D36" s="10"/>
      <c r="E36" s="10"/>
      <c r="F36" s="10"/>
      <c r="G36" s="10"/>
      <c r="H36" s="10"/>
      <c r="I36" s="10">
        <f>[1]CSK3ReadingBUDG!L36</f>
        <v>0</v>
      </c>
      <c r="J36" s="80">
        <f t="shared" si="3"/>
        <v>0</v>
      </c>
      <c r="K36" s="10">
        <f>[2]CSK3ReadingAFR!J36</f>
        <v>0</v>
      </c>
      <c r="L36" s="1">
        <f t="shared" si="4"/>
        <v>0</v>
      </c>
      <c r="M36" s="8" t="s">
        <v>62</v>
      </c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</row>
    <row r="37" spans="1:24" x14ac:dyDescent="0.35">
      <c r="A37" s="77" t="s">
        <v>40</v>
      </c>
      <c r="B37" s="69"/>
      <c r="C37" s="70">
        <v>25</v>
      </c>
      <c r="D37" s="10"/>
      <c r="E37" s="10"/>
      <c r="F37" s="10"/>
      <c r="G37" s="10"/>
      <c r="H37" s="10"/>
      <c r="I37" s="10">
        <f>[1]CSK3ReadingBUDG!L37</f>
        <v>0</v>
      </c>
      <c r="J37" s="10">
        <f>SUM(D37:H37)</f>
        <v>0</v>
      </c>
      <c r="K37" s="10">
        <f>[2]CSK3ReadingAFR!J37</f>
        <v>0</v>
      </c>
      <c r="L37" s="1">
        <f t="shared" si="4"/>
        <v>0</v>
      </c>
      <c r="M37" s="8" t="s">
        <v>63</v>
      </c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</row>
    <row r="38" spans="1:24" ht="13.5" customHeight="1" x14ac:dyDescent="0.35">
      <c r="A38" s="79" t="s">
        <v>77</v>
      </c>
      <c r="B38" s="6"/>
      <c r="C38" s="29">
        <v>26</v>
      </c>
      <c r="D38" s="80">
        <f>D25+SUM(D27:D37)</f>
        <v>0</v>
      </c>
      <c r="E38" s="80">
        <f>E25+SUM(E27:E37)</f>
        <v>0</v>
      </c>
      <c r="F38" s="80">
        <f>F25+SUM(F27:F37)</f>
        <v>0</v>
      </c>
      <c r="G38" s="80">
        <f>G25+SUM(G27:G37)</f>
        <v>0</v>
      </c>
      <c r="H38" s="80">
        <f>H25+SUM(H27:H37)</f>
        <v>0</v>
      </c>
      <c r="I38" s="80">
        <f>[1]CSK3ReadingBUDG!L38</f>
        <v>0</v>
      </c>
      <c r="J38" s="80">
        <f t="shared" si="3"/>
        <v>0</v>
      </c>
      <c r="K38" s="53">
        <f>[2]CSK3ReadingAFR!J38</f>
        <v>0</v>
      </c>
      <c r="L38" s="56">
        <f t="shared" si="4"/>
        <v>0</v>
      </c>
      <c r="M38" s="8" t="s">
        <v>64</v>
      </c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</row>
    <row r="39" spans="1:24" ht="12.75" customHeight="1" x14ac:dyDescent="0.35">
      <c r="A39" s="19"/>
      <c r="B39" s="20"/>
      <c r="C39" s="21"/>
      <c r="D39" s="81"/>
      <c r="E39" s="81"/>
      <c r="F39" s="82"/>
      <c r="G39" s="82"/>
      <c r="H39" s="82"/>
      <c r="I39" s="82"/>
      <c r="J39" s="82"/>
      <c r="K39" s="82"/>
      <c r="L39" s="22"/>
      <c r="M39" s="23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</row>
    <row r="40" spans="1:24" ht="25.5" customHeight="1" x14ac:dyDescent="0.35">
      <c r="A40" s="83" t="s">
        <v>59</v>
      </c>
      <c r="B40" s="30"/>
      <c r="C40" s="31"/>
      <c r="D40" s="84" t="s">
        <v>73</v>
      </c>
      <c r="E40" s="84" t="s">
        <v>74</v>
      </c>
      <c r="F40" s="85"/>
      <c r="G40" s="86"/>
      <c r="H40" s="83" t="s">
        <v>65</v>
      </c>
      <c r="I40" s="87"/>
      <c r="J40" s="87"/>
      <c r="K40" s="84" t="s">
        <v>73</v>
      </c>
      <c r="L40" s="49" t="s">
        <v>74</v>
      </c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</row>
    <row r="41" spans="1:24" ht="15" customHeight="1" x14ac:dyDescent="0.35">
      <c r="A41" s="88" t="s">
        <v>53</v>
      </c>
      <c r="B41" s="89"/>
      <c r="C41" s="86"/>
      <c r="D41" s="10">
        <f>[2]CSK3ReadingAFR!E41</f>
        <v>0</v>
      </c>
      <c r="E41" s="33"/>
      <c r="F41" s="85">
        <v>1</v>
      </c>
      <c r="G41" s="86"/>
      <c r="H41" s="88" t="s">
        <v>53</v>
      </c>
      <c r="I41" s="86"/>
      <c r="J41" s="86"/>
      <c r="K41" s="10">
        <f>[2]CSK3ReadingAFR!L41</f>
        <v>0</v>
      </c>
      <c r="L41" s="33"/>
      <c r="M41" s="85">
        <v>1</v>
      </c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</row>
    <row r="42" spans="1:24" ht="15" customHeight="1" x14ac:dyDescent="0.35">
      <c r="A42" s="88" t="s">
        <v>54</v>
      </c>
      <c r="B42" s="89"/>
      <c r="C42" s="86"/>
      <c r="D42" s="10">
        <f>[2]CSK3ReadingAFR!E42</f>
        <v>0</v>
      </c>
      <c r="E42" s="34"/>
      <c r="F42" s="85">
        <v>2</v>
      </c>
      <c r="G42" s="86"/>
      <c r="H42" s="88" t="s">
        <v>54</v>
      </c>
      <c r="I42" s="90"/>
      <c r="J42" s="90"/>
      <c r="K42" s="10">
        <f>[2]CSK3ReadingAFR!L42</f>
        <v>0</v>
      </c>
      <c r="L42" s="34"/>
      <c r="M42" s="85">
        <v>2</v>
      </c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</row>
    <row r="43" spans="1:24" x14ac:dyDescent="0.35">
      <c r="A43" s="88" t="s">
        <v>55</v>
      </c>
      <c r="B43" s="89"/>
      <c r="C43" s="86"/>
      <c r="D43" s="10">
        <f>[2]CSK3ReadingAFR!E43</f>
        <v>0</v>
      </c>
      <c r="E43" s="34"/>
      <c r="F43" s="85">
        <v>3</v>
      </c>
      <c r="G43" s="86"/>
      <c r="H43" s="88" t="s">
        <v>55</v>
      </c>
      <c r="I43" s="90"/>
      <c r="J43" s="90"/>
      <c r="K43" s="10">
        <f>[2]CSK3ReadingAFR!L43</f>
        <v>0</v>
      </c>
      <c r="L43" s="34"/>
      <c r="M43" s="85">
        <v>3</v>
      </c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</row>
    <row r="44" spans="1:24" ht="15" customHeight="1" x14ac:dyDescent="0.35">
      <c r="A44" s="88" t="s">
        <v>56</v>
      </c>
      <c r="B44" s="89"/>
      <c r="C44" s="86"/>
      <c r="D44" s="10">
        <f>[2]CSK3ReadingAFR!E44</f>
        <v>0</v>
      </c>
      <c r="E44" s="34"/>
      <c r="F44" s="85">
        <v>4</v>
      </c>
      <c r="G44" s="86"/>
      <c r="H44" s="88" t="s">
        <v>56</v>
      </c>
      <c r="I44" s="90"/>
      <c r="J44" s="90"/>
      <c r="K44" s="10">
        <f>[2]CSK3ReadingAFR!L44</f>
        <v>0</v>
      </c>
      <c r="L44" s="34"/>
      <c r="M44" s="85">
        <v>4</v>
      </c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</row>
    <row r="45" spans="1:24" ht="13.5" customHeight="1" x14ac:dyDescent="0.35">
      <c r="A45" s="88" t="s">
        <v>57</v>
      </c>
      <c r="B45" s="89"/>
      <c r="C45" s="86"/>
      <c r="D45" s="10">
        <f>[2]CSK3ReadingAFR!E45</f>
        <v>0</v>
      </c>
      <c r="E45" s="35"/>
      <c r="F45" s="85">
        <v>5</v>
      </c>
      <c r="G45" s="86"/>
      <c r="H45" s="88" t="s">
        <v>57</v>
      </c>
      <c r="I45" s="90"/>
      <c r="J45" s="90"/>
      <c r="K45" s="10">
        <f>[2]CSK3ReadingAFR!L45</f>
        <v>0</v>
      </c>
      <c r="L45" s="35"/>
      <c r="M45" s="85">
        <v>5</v>
      </c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</row>
    <row r="46" spans="1:24" ht="19.5" customHeight="1" x14ac:dyDescent="0.35">
      <c r="A46" s="91" t="s">
        <v>58</v>
      </c>
      <c r="B46" s="36"/>
      <c r="C46" s="37"/>
      <c r="D46" s="10">
        <f>[2]CSK3ReadingAFR!E46</f>
        <v>0</v>
      </c>
      <c r="E46" s="33">
        <f>SUM(E41:E45)</f>
        <v>0</v>
      </c>
      <c r="F46" s="85">
        <v>6</v>
      </c>
      <c r="G46" s="86"/>
      <c r="H46" s="91" t="s">
        <v>58</v>
      </c>
      <c r="I46" s="38"/>
      <c r="J46" s="39"/>
      <c r="K46" s="10">
        <f>[2]CSK3ReadingAFR!L46</f>
        <v>0</v>
      </c>
      <c r="L46" s="32">
        <f>SUM(L41:L45)</f>
        <v>0</v>
      </c>
      <c r="M46" s="85">
        <v>6</v>
      </c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</row>
    <row r="47" spans="1:24" ht="12.75" customHeight="1" x14ac:dyDescent="0.35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</row>
    <row r="48" spans="1:24" ht="15" customHeight="1" x14ac:dyDescent="0.3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</row>
    <row r="49" spans="1:24" ht="16.5" customHeight="1" x14ac:dyDescent="0.35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</row>
    <row r="50" spans="1:24" ht="13.5" customHeight="1" x14ac:dyDescent="0.35">
      <c r="A50" s="52" t="str">
        <f>"Rev. 8/"&amp;C50&amp;" K-3 Reading AFR FY "&amp;C50</f>
        <v>Rev. 8/2026 K-3 Reading AFR FY 2026</v>
      </c>
      <c r="B50" s="58"/>
      <c r="C50" s="57">
        <v>2026</v>
      </c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</row>
    <row r="51" spans="1:24" ht="13.5" customHeight="1" x14ac:dyDescent="0.35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</row>
    <row r="52" spans="1:24" ht="13.5" customHeight="1" x14ac:dyDescent="0.35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</row>
    <row r="53" spans="1:24" ht="13.5" customHeight="1" x14ac:dyDescent="0.3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</row>
    <row r="54" spans="1:24" ht="13.5" customHeight="1" x14ac:dyDescent="0.35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</row>
    <row r="55" spans="1:24" ht="26.25" customHeight="1" x14ac:dyDescent="0.35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76"/>
      <c r="O55" s="58"/>
      <c r="P55" s="58"/>
      <c r="Q55" s="58"/>
      <c r="R55" s="58"/>
      <c r="S55" s="58"/>
      <c r="T55" s="58"/>
      <c r="U55" s="58"/>
      <c r="V55" s="58"/>
      <c r="W55" s="58"/>
      <c r="X55" s="58"/>
    </row>
    <row r="56" spans="1:24" x14ac:dyDescent="0.35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</row>
  </sheetData>
  <mergeCells count="11">
    <mergeCell ref="G1:H1"/>
    <mergeCell ref="J1:K1"/>
    <mergeCell ref="B1:E1"/>
    <mergeCell ref="L24:L25"/>
    <mergeCell ref="L26:L27"/>
    <mergeCell ref="L9:L10"/>
    <mergeCell ref="L11:L12"/>
    <mergeCell ref="A2:L2"/>
    <mergeCell ref="A3:L3"/>
    <mergeCell ref="A4:L4"/>
    <mergeCell ref="I5:K5"/>
  </mergeCells>
  <dataValidations count="1">
    <dataValidation type="textLength" operator="equal" allowBlank="1" showInputMessage="1" showErrorMessage="1" promptTitle="CTD Number" prompt="This cell will only accept a CTD number of exactly 9 digits.  Enter 000 at the end of the district number to fill the places of a school number." sqref="J1:K1" xr:uid="{00000000-0002-0000-0100-000000000000}">
      <formula1>9</formula1>
    </dataValidation>
  </dataValidations>
  <printOptions horizontalCentered="1" verticalCentered="1"/>
  <pageMargins left="0" right="0" top="0" bottom="0" header="0" footer="0"/>
  <pageSetup scale="73" fitToWidth="0" orientation="landscape" r:id="rId1"/>
  <ignoredErrors>
    <ignoredError sqref="J10:J38" formulaRange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E11B9217455B40B8FBB9893A94134E" ma:contentTypeVersion="15" ma:contentTypeDescription="Create a new document." ma:contentTypeScope="" ma:versionID="22bbb3af83291e65c18144881f23e0e5">
  <xsd:schema xmlns:xsd="http://www.w3.org/2001/XMLSchema" xmlns:xs="http://www.w3.org/2001/XMLSchema" xmlns:p="http://schemas.microsoft.com/office/2006/metadata/properties" xmlns:ns2="73d57025-ee5d-49b6-a60b-7d33184acc89" xmlns:ns3="87488a3f-9ace-46de-933a-7899c85ffeab" xmlns:ns4="f69ac7c7-1a2e-46bd-a988-685139f8f258" targetNamespace="http://schemas.microsoft.com/office/2006/metadata/properties" ma:root="true" ma:fieldsID="df1c7cd6be02452a648e14e6facbb5e5" ns2:_="" ns3:_="" ns4:_="">
    <xsd:import namespace="73d57025-ee5d-49b6-a60b-7d33184acc89"/>
    <xsd:import namespace="87488a3f-9ace-46de-933a-7899c85ffeab"/>
    <xsd:import namespace="f69ac7c7-1a2e-46bd-a988-685139f8f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57025-ee5d-49b6-a60b-7d33184ac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db50a19-44cd-47bf-aae0-69db42930d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8a3f-9ace-46de-933a-7899c85ffe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ac7c7-1a2e-46bd-a988-685139f8f25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0084994-d578-4a83-9393-9cd401194372}" ma:internalName="TaxCatchAll" ma:showField="CatchAllData" ma:web="87488a3f-9ace-46de-933a-7899c85ffe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73d57025-ee5d-49b6-a60b-7d33184acc89">
      <Terms xmlns="http://schemas.microsoft.com/office/infopath/2007/PartnerControls"/>
    </lcf76f155ced4ddcb4097134ff3c332f>
    <TaxCatchAll xmlns="f69ac7c7-1a2e-46bd-a988-685139f8f258" xsi:nil="true"/>
  </documentManagement>
</p:properties>
</file>

<file path=customXml/item4.xml><?xml version="1.0" encoding="utf-8"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E11B9217455B40B8FBB9893A94134E" ma:contentTypeVersion="15" ma:contentTypeDescription="Create a new document." ma:contentTypeScope="" ma:versionID="22bbb3af83291e65c18144881f23e0e5">
  <xsd:schema xmlns:xsd="http://www.w3.org/2001/XMLSchema" xmlns:xs="http://www.w3.org/2001/XMLSchema" xmlns:p="http://schemas.microsoft.com/office/2006/metadata/properties" xmlns:ns2="73d57025-ee5d-49b6-a60b-7d33184acc89" xmlns:ns3="87488a3f-9ace-46de-933a-7899c85ffeab" xmlns:ns4="f69ac7c7-1a2e-46bd-a988-685139f8f258" targetNamespace="http://schemas.microsoft.com/office/2006/metadata/properties" ma:root="true" ma:fieldsID="df1c7cd6be02452a648e14e6facbb5e5" ns2:_="" ns3:_="" ns4:_="">
    <xsd:import namespace="73d57025-ee5d-49b6-a60b-7d33184acc89"/>
    <xsd:import namespace="87488a3f-9ace-46de-933a-7899c85ffeab"/>
    <xsd:import namespace="f69ac7c7-1a2e-46bd-a988-685139f8f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57025-ee5d-49b6-a60b-7d33184ac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db50a19-44cd-47bf-aae0-69db42930d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8a3f-9ace-46de-933a-7899c85ffe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ac7c7-1a2e-46bd-a988-685139f8f25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0084994-d578-4a83-9393-9cd401194372}" ma:internalName="TaxCatchAll" ma:showField="CatchAllData" ma:web="87488a3f-9ace-46de-933a-7899c85ffe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p:properties xmlns:p="http://schemas.microsoft.com/office/2006/metadata/properties" xmlns:xsi="http://www.w3.org/2001/XMLSchema-instance">
  <documentManagement>
    <lcf76f155ced4ddcb4097134ff3c332f xmlns="73d57025-ee5d-49b6-a60b-7d33184acc89">
      <Terms xmlns="http://schemas.microsoft.com/office/infopath/2007/PartnerControls"/>
    </lcf76f155ced4ddcb4097134ff3c332f>
    <TaxCatchAll xmlns="f69ac7c7-1a2e-46bd-a988-685139f8f258" xsi:nil="true"/>
  </documentManagement>
</p:properties>
</file>

<file path=customXml/itemProps1.xml><?xml version="1.0" encoding="utf-8"?>
<ds:datastoreItem xmlns:ds="http://schemas.openxmlformats.org/officeDocument/2006/customXml" ds:itemID="{3847F8EF-8AAF-48C9-9DFE-A66AC49D52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68ABA6-49F7-4ED8-A297-1D9D91391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d57025-ee5d-49b6-a60b-7d33184acc89"/>
    <ds:schemaRef ds:uri="87488a3f-9ace-46de-933a-7899c85ffeab"/>
    <ds:schemaRef ds:uri="f69ac7c7-1a2e-46bd-a988-685139f8f2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B4F38B-0799-4886-B61C-8DBB46B47F73}">
  <ds:schemaRefs>
    <ds:schemaRef ds:uri="http://schemas.microsoft.com/office/2006/documentManagement/types"/>
    <ds:schemaRef ds:uri="http://www.w3.org/XML/1998/namespace"/>
    <ds:schemaRef ds:uri="87488a3f-9ace-46de-933a-7899c85ffeab"/>
    <ds:schemaRef ds:uri="http://purl.org/dc/terms/"/>
    <ds:schemaRef ds:uri="http://schemas.openxmlformats.org/package/2006/metadata/core-properties"/>
    <ds:schemaRef ds:uri="73d57025-ee5d-49b6-a60b-7d33184acc89"/>
    <ds:schemaRef ds:uri="http://purl.org/dc/elements/1.1/"/>
    <ds:schemaRef ds:uri="http://purl.org/dc/dcmitype/"/>
    <ds:schemaRef ds:uri="http://schemas.microsoft.com/office/infopath/2007/PartnerControls"/>
    <ds:schemaRef ds:uri="f69ac7c7-1a2e-46bd-a988-685139f8f258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3847F8EF-8AAF-48C9-9DFE-A66AC49D528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F68ABA6-49F7-4ED8-A297-1D9D91391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d57025-ee5d-49b6-a60b-7d33184acc89"/>
    <ds:schemaRef ds:uri="87488a3f-9ace-46de-933a-7899c85ffeab"/>
    <ds:schemaRef ds:uri="f69ac7c7-1a2e-46bd-a988-685139f8f2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BBB4F38B-0799-4886-B61C-8DBB46B47F73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f69ac7c7-1a2e-46bd-a988-685139f8f258"/>
    <ds:schemaRef ds:uri="73d57025-ee5d-49b6-a60b-7d33184acc89"/>
    <ds:schemaRef ds:uri="87488a3f-9ace-46de-933a-7899c85ffeab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Template Edition Information</vt:lpstr>
      <vt:lpstr>CSK3ReadingAFR</vt:lpstr>
      <vt:lpstr>CSK3ReadingAFR!Print_Area</vt:lpstr>
    </vt:vector>
  </TitlesOfParts>
  <Manager/>
  <Company>Arizona 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Gardea, Maria</dc:creator>
  <cp:keywords/>
  <dc:description/>
  <cp:lastModifiedBy>Kalaf, Blake</cp:lastModifiedBy>
  <cp:lastPrinted>2015-08-12T04:21:16Z</cp:lastPrinted>
  <dcterms:created xsi:type="dcterms:W3CDTF">2012-06-26T06:01:21Z</dcterms:created>
  <dcterms:modified xsi:type="dcterms:W3CDTF">2026-07-24T17:09:57Z</dcterms:modified>
  <cp:category/>
  <cp:contentStatus/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scalYear">
    <vt:lpwstr>2022</vt:lpwstr>
  </property>
  <property fmtid="{D5CDD505-2E9C-101B-9397-08002B2CF9AE}" pid="3" name="BudgetTypeID">
    <vt:lpwstr>43</vt:lpwstr>
  </property>
  <property fmtid="{D5CDD505-2E9C-101B-9397-08002B2CF9AE}" pid="4" name="SchoolBySchool">
    <vt:lpwstr>0</vt:lpwstr>
  </property>
  <property fmtid="{D5CDD505-2E9C-101B-9397-08002B2CF9AE}" pid="5" name="MediaServiceImageTags">
    <vt:lpwstr/>
  </property>
  <property fmtid="{D5CDD505-2E9C-101B-9397-08002B2CF9AE}" pid="6" name="ContentTypeId">
    <vt:lpwstr>0x01010011E11B9217455B40B8FBB9893A94134E</vt:lpwstr>
  </property>
  <property fmtid="{D5CDD505-2E9C-101B-9397-08002B2CF9AE}" pid="7" name="ADEGUID">
    <vt:lpwstr>2bc528e2-2ff9-4a7b-9fbc-0c8cf5b380ac</vt:lpwstr>
  </property>
</Properties>
</file>