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3ReadingForms\"/>
    </mc:Choice>
  </mc:AlternateContent>
  <xr:revisionPtr revIDLastSave="0" documentId="13_ncr:1_{9B722444-6FDF-459E-B5D2-96897D8257A7}" xr6:coauthVersionLast="47" xr6:coauthVersionMax="47" xr10:uidLastSave="{00000000-0000-0000-0000-000000000000}"/>
  <workbookProtection lockStructure="1"/>
  <bookViews>
    <workbookView xWindow="-120" yWindow="-120" windowWidth="29040" windowHeight="15720" activeTab="1" xr2:uid="{00000000-000D-0000-FFFF-FFFF00000000}"/>
  </bookViews>
  <sheets>
    <sheet name="Template Edition Information" sheetId="2" r:id="rId1"/>
    <sheet name="CSK3ReadingBUDG" sheetId="1" r:id="rId2"/>
  </sheets>
  <externalReferences>
    <externalReference r:id="rId3"/>
    <externalReference r:id="rId4"/>
  </externalReferences>
  <definedNames>
    <definedName name="_xlnm.Print_Area" localSheetId="1">CSK3ReadingBUDG!$A$1:$N$53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/>
  <c r="D44" i="1"/>
  <c r="D43" i="1"/>
  <c r="D46" i="1" s="1"/>
  <c r="D42" i="1"/>
  <c r="D41" i="1"/>
  <c r="K45" i="1"/>
  <c r="K44" i="1"/>
  <c r="K43" i="1"/>
  <c r="K42" i="1"/>
  <c r="K41" i="1"/>
  <c r="K46" i="1" s="1"/>
  <c r="K38" i="1"/>
  <c r="M38" i="1" s="1"/>
  <c r="K37" i="1"/>
  <c r="M37" i="1" s="1"/>
  <c r="K36" i="1"/>
  <c r="M36" i="1" s="1"/>
  <c r="K35" i="1"/>
  <c r="M35" i="1" s="1"/>
  <c r="K34" i="1"/>
  <c r="K33" i="1"/>
  <c r="K32" i="1"/>
  <c r="K31" i="1"/>
  <c r="K30" i="1"/>
  <c r="M30" i="1" s="1"/>
  <c r="K29" i="1"/>
  <c r="M29" i="1" s="1"/>
  <c r="K28" i="1"/>
  <c r="M28" i="1" s="1"/>
  <c r="K27" i="1"/>
  <c r="M27" i="1" s="1"/>
  <c r="K25" i="1"/>
  <c r="M25" i="1" s="1"/>
  <c r="K22" i="1"/>
  <c r="M22" i="1" s="1"/>
  <c r="K21" i="1"/>
  <c r="M21" i="1" s="1"/>
  <c r="K20" i="1"/>
  <c r="M20" i="1" s="1"/>
  <c r="K19" i="1"/>
  <c r="M19" i="1" s="1"/>
  <c r="K18" i="1"/>
  <c r="M18" i="1" s="1"/>
  <c r="K17" i="1"/>
  <c r="K16" i="1"/>
  <c r="K15" i="1"/>
  <c r="K14" i="1"/>
  <c r="K13" i="1"/>
  <c r="M13" i="1" s="1"/>
  <c r="K12" i="1"/>
  <c r="M12" i="1" s="1"/>
  <c r="K10" i="1"/>
  <c r="M10" i="1" s="1"/>
  <c r="D37" i="1"/>
  <c r="D36" i="1"/>
  <c r="D35" i="1"/>
  <c r="D34" i="1"/>
  <c r="D33" i="1"/>
  <c r="D32" i="1"/>
  <c r="D31" i="1"/>
  <c r="D30" i="1"/>
  <c r="D29" i="1"/>
  <c r="D28" i="1"/>
  <c r="D27" i="1"/>
  <c r="D25" i="1"/>
  <c r="D22" i="1"/>
  <c r="D21" i="1"/>
  <c r="D20" i="1"/>
  <c r="D19" i="1"/>
  <c r="D18" i="1"/>
  <c r="D17" i="1"/>
  <c r="D16" i="1"/>
  <c r="D15" i="1"/>
  <c r="D14" i="1"/>
  <c r="D13" i="1"/>
  <c r="D12" i="1"/>
  <c r="D10" i="1"/>
  <c r="M15" i="1"/>
  <c r="A50" i="1"/>
  <c r="L46" i="1"/>
  <c r="E46" i="1"/>
  <c r="L38" i="1"/>
  <c r="J38" i="1"/>
  <c r="I38" i="1"/>
  <c r="H38" i="1"/>
  <c r="G38" i="1"/>
  <c r="F38" i="1"/>
  <c r="E38" i="1"/>
  <c r="L37" i="1"/>
  <c r="L36" i="1"/>
  <c r="L35" i="1"/>
  <c r="M34" i="1"/>
  <c r="L34" i="1"/>
  <c r="M33" i="1"/>
  <c r="L33" i="1"/>
  <c r="M32" i="1"/>
  <c r="L32" i="1"/>
  <c r="M31" i="1"/>
  <c r="L31" i="1"/>
  <c r="L30" i="1"/>
  <c r="L29" i="1"/>
  <c r="L28" i="1"/>
  <c r="L27" i="1"/>
  <c r="L25" i="1"/>
  <c r="L23" i="1"/>
  <c r="J23" i="1"/>
  <c r="I23" i="1"/>
  <c r="H23" i="1"/>
  <c r="G23" i="1"/>
  <c r="F23" i="1"/>
  <c r="E23" i="1"/>
  <c r="L22" i="1"/>
  <c r="L21" i="1"/>
  <c r="L20" i="1"/>
  <c r="L19" i="1"/>
  <c r="L18" i="1"/>
  <c r="M17" i="1"/>
  <c r="L17" i="1"/>
  <c r="M16" i="1"/>
  <c r="L16" i="1"/>
  <c r="L15" i="1"/>
  <c r="M14" i="1"/>
  <c r="L14" i="1"/>
  <c r="L13" i="1"/>
  <c r="L12" i="1"/>
  <c r="L10" i="1"/>
  <c r="L7" i="1"/>
  <c r="L40" i="1" s="1"/>
  <c r="K7" i="1"/>
  <c r="K40" i="1" s="1"/>
  <c r="D40" i="1" s="1"/>
  <c r="E7" i="1"/>
  <c r="E40" i="1" s="1"/>
  <c r="D7" i="1"/>
  <c r="A4" i="1"/>
  <c r="A2" i="1"/>
  <c r="K23" i="1" l="1"/>
  <c r="M23" i="1" s="1"/>
  <c r="D38" i="1"/>
  <c r="D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financesystemprdaps</author>
  </authors>
  <commentList>
    <comment ref="B1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DocumentTemplateId:695 , DataPointId: 82612</t>
        </r>
      </text>
    </comment>
    <comment ref="G1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DocumentTemplateId:695 , DataPointId: 82613</t>
        </r>
      </text>
    </comment>
    <comment ref="J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DocumentTemplateId:695 , DataPointId: 82611</t>
        </r>
      </text>
    </comment>
    <comment ref="D10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DocumentTemplateId:695 , DataPointId: 82616</t>
        </r>
      </text>
    </comment>
    <comment ref="E10" authorId="0" shapeId="0" xr:uid="{00000000-0006-0000-0100-000011000000}">
      <text>
        <r>
          <rPr>
            <sz val="11"/>
            <color theme="1"/>
            <rFont val="Calibri"/>
            <family val="2"/>
            <scheme val="minor"/>
          </rPr>
          <t>DocumentTemplateId:695 , DataPointId: 82627</t>
        </r>
      </text>
    </comment>
    <comment ref="F10" authorId="0" shapeId="0" xr:uid="{00000000-0006-0000-0100-0000C1000000}">
      <text>
        <r>
          <rPr>
            <sz val="11"/>
            <color theme="1"/>
            <rFont val="Calibri"/>
            <family val="2"/>
            <scheme val="minor"/>
          </rPr>
          <t>DocumentTemplateId:695 , DataPointId: 82803</t>
        </r>
      </text>
    </comment>
    <comment ref="G10" authorId="0" shapeId="0" xr:uid="{00000000-0006-0000-0100-00001C000000}">
      <text>
        <r>
          <rPr>
            <sz val="11"/>
            <color theme="1"/>
            <rFont val="Calibri"/>
            <family val="2"/>
            <scheme val="minor"/>
          </rPr>
          <t>DocumentTemplateId:695 , DataPointId: 82638</t>
        </r>
      </text>
    </comment>
    <comment ref="H10" authorId="0" shapeId="0" xr:uid="{00000000-0006-0000-0100-000027000000}">
      <text>
        <r>
          <rPr>
            <sz val="11"/>
            <color theme="1"/>
            <rFont val="Calibri"/>
            <family val="2"/>
            <scheme val="minor"/>
          </rPr>
          <t>DocumentTemplateId:695 , DataPointId: 82649</t>
        </r>
      </text>
    </comment>
    <comment ref="I10" authorId="0" shapeId="0" xr:uid="{00000000-0006-0000-0100-000032000000}">
      <text>
        <r>
          <rPr>
            <sz val="11"/>
            <color theme="1"/>
            <rFont val="Calibri"/>
            <family val="2"/>
            <scheme val="minor"/>
          </rPr>
          <t>DocumentTemplateId:695 , DataPointId: 82660</t>
        </r>
      </text>
    </comment>
    <comment ref="J10" authorId="0" shapeId="0" xr:uid="{00000000-0006-0000-0100-00003D000000}">
      <text>
        <r>
          <rPr>
            <sz val="11"/>
            <color theme="1"/>
            <rFont val="Calibri"/>
            <family val="2"/>
            <scheme val="minor"/>
          </rPr>
          <t>DocumentTemplateId:695 , DataPointId: 82671</t>
        </r>
      </text>
    </comment>
    <comment ref="K10" authorId="0" shapeId="0" xr:uid="{00000000-0006-0000-0100-000048000000}">
      <text>
        <r>
          <rPr>
            <sz val="11"/>
            <color theme="1"/>
            <rFont val="Calibri"/>
            <family val="2"/>
            <scheme val="minor"/>
          </rPr>
          <t>DocumentTemplateId:695 , DataPointId: 82682</t>
        </r>
      </text>
    </comment>
    <comment ref="L10" authorId="0" shapeId="0" xr:uid="{00000000-0006-0000-0100-000053000000}">
      <text>
        <r>
          <rPr>
            <sz val="11"/>
            <color theme="1"/>
            <rFont val="Calibri"/>
            <family val="2"/>
            <scheme val="minor"/>
          </rPr>
          <t>DocumentTemplateId:695 , DataPointId: 82693</t>
        </r>
      </text>
    </comment>
    <comment ref="M10" authorId="0" shapeId="0" xr:uid="{00000000-0006-0000-0100-00005E000000}">
      <text>
        <r>
          <rPr>
            <sz val="11"/>
            <color theme="1"/>
            <rFont val="Calibri"/>
            <family val="2"/>
            <scheme val="minor"/>
          </rPr>
          <t>DocumentTemplateId:695 , DataPointId: 82704</t>
        </r>
      </text>
    </comment>
    <comment ref="D1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DocumentTemplateId:695 , DataPointId: 82617</t>
        </r>
      </text>
    </comment>
    <comment ref="E12" authorId="0" shapeId="0" xr:uid="{00000000-0006-0000-0100-000012000000}">
      <text>
        <r>
          <rPr>
            <sz val="11"/>
            <color theme="1"/>
            <rFont val="Calibri"/>
            <family val="2"/>
            <scheme val="minor"/>
          </rPr>
          <t>DocumentTemplateId:695 , DataPointId: 82628</t>
        </r>
      </text>
    </comment>
    <comment ref="F12" authorId="0" shapeId="0" xr:uid="{00000000-0006-0000-0100-0000C2000000}">
      <text>
        <r>
          <rPr>
            <sz val="11"/>
            <color theme="1"/>
            <rFont val="Calibri"/>
            <family val="2"/>
            <scheme val="minor"/>
          </rPr>
          <t>DocumentTemplateId:695 , DataPointId: 82804</t>
        </r>
      </text>
    </comment>
    <comment ref="G12" authorId="0" shapeId="0" xr:uid="{00000000-0006-0000-0100-00001D000000}">
      <text>
        <r>
          <rPr>
            <sz val="11"/>
            <color theme="1"/>
            <rFont val="Calibri"/>
            <family val="2"/>
            <scheme val="minor"/>
          </rPr>
          <t>DocumentTemplateId:695 , DataPointId: 82639</t>
        </r>
      </text>
    </comment>
    <comment ref="H12" authorId="0" shapeId="0" xr:uid="{00000000-0006-0000-0100-000028000000}">
      <text>
        <r>
          <rPr>
            <sz val="11"/>
            <color theme="1"/>
            <rFont val="Calibri"/>
            <family val="2"/>
            <scheme val="minor"/>
          </rPr>
          <t>DocumentTemplateId:695 , DataPointId: 82650</t>
        </r>
      </text>
    </comment>
    <comment ref="I12" authorId="0" shapeId="0" xr:uid="{00000000-0006-0000-0100-000033000000}">
      <text>
        <r>
          <rPr>
            <sz val="11"/>
            <color theme="1"/>
            <rFont val="Calibri"/>
            <family val="2"/>
            <scheme val="minor"/>
          </rPr>
          <t>DocumentTemplateId:695 , DataPointId: 82661</t>
        </r>
      </text>
    </comment>
    <comment ref="J12" authorId="0" shapeId="0" xr:uid="{00000000-0006-0000-0100-00003E000000}">
      <text>
        <r>
          <rPr>
            <sz val="11"/>
            <color theme="1"/>
            <rFont val="Calibri"/>
            <family val="2"/>
            <scheme val="minor"/>
          </rPr>
          <t>DocumentTemplateId:695 , DataPointId: 82672</t>
        </r>
      </text>
    </comment>
    <comment ref="K12" authorId="0" shapeId="0" xr:uid="{00000000-0006-0000-0100-000049000000}">
      <text>
        <r>
          <rPr>
            <sz val="11"/>
            <color theme="1"/>
            <rFont val="Calibri"/>
            <family val="2"/>
            <scheme val="minor"/>
          </rPr>
          <t>DocumentTemplateId:695 , DataPointId: 82683</t>
        </r>
      </text>
    </comment>
    <comment ref="L12" authorId="0" shapeId="0" xr:uid="{00000000-0006-0000-0100-000054000000}">
      <text>
        <r>
          <rPr>
            <sz val="11"/>
            <color theme="1"/>
            <rFont val="Calibri"/>
            <family val="2"/>
            <scheme val="minor"/>
          </rPr>
          <t>DocumentTemplateId:695 , DataPointId: 82694</t>
        </r>
      </text>
    </comment>
    <comment ref="M12" authorId="0" shapeId="0" xr:uid="{00000000-0006-0000-0100-00005F000000}">
      <text>
        <r>
          <rPr>
            <sz val="11"/>
            <color theme="1"/>
            <rFont val="Calibri"/>
            <family val="2"/>
            <scheme val="minor"/>
          </rPr>
          <t>DocumentTemplateId:695 , DataPointId: 82705</t>
        </r>
      </text>
    </comment>
    <comment ref="D13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DocumentTemplateId:695 , DataPointId: 82618</t>
        </r>
      </text>
    </comment>
    <comment ref="E13" authorId="0" shapeId="0" xr:uid="{00000000-0006-0000-0100-000013000000}">
      <text>
        <r>
          <rPr>
            <sz val="11"/>
            <color theme="1"/>
            <rFont val="Calibri"/>
            <family val="2"/>
            <scheme val="minor"/>
          </rPr>
          <t>DocumentTemplateId:695 , DataPointId: 82629</t>
        </r>
      </text>
    </comment>
    <comment ref="F13" authorId="0" shapeId="0" xr:uid="{00000000-0006-0000-0100-0000C3000000}">
      <text>
        <r>
          <rPr>
            <sz val="11"/>
            <color theme="1"/>
            <rFont val="Calibri"/>
            <family val="2"/>
            <scheme val="minor"/>
          </rPr>
          <t>DocumentTemplateId:695 , DataPointId: 82805</t>
        </r>
      </text>
    </comment>
    <comment ref="G13" authorId="0" shapeId="0" xr:uid="{00000000-0006-0000-0100-00001E000000}">
      <text>
        <r>
          <rPr>
            <sz val="11"/>
            <color theme="1"/>
            <rFont val="Calibri"/>
            <family val="2"/>
            <scheme val="minor"/>
          </rPr>
          <t>DocumentTemplateId:695 , DataPointId: 82640</t>
        </r>
      </text>
    </comment>
    <comment ref="H13" authorId="0" shapeId="0" xr:uid="{00000000-0006-0000-0100-000029000000}">
      <text>
        <r>
          <rPr>
            <sz val="11"/>
            <color theme="1"/>
            <rFont val="Calibri"/>
            <family val="2"/>
            <scheme val="minor"/>
          </rPr>
          <t>DocumentTemplateId:695 , DataPointId: 82651</t>
        </r>
      </text>
    </comment>
    <comment ref="I13" authorId="0" shapeId="0" xr:uid="{00000000-0006-0000-0100-000034000000}">
      <text>
        <r>
          <rPr>
            <sz val="11"/>
            <color theme="1"/>
            <rFont val="Calibri"/>
            <family val="2"/>
            <scheme val="minor"/>
          </rPr>
          <t>DocumentTemplateId:695 , DataPointId: 82662</t>
        </r>
      </text>
    </comment>
    <comment ref="J13" authorId="0" shapeId="0" xr:uid="{00000000-0006-0000-0100-00003F000000}">
      <text>
        <r>
          <rPr>
            <sz val="11"/>
            <color theme="1"/>
            <rFont val="Calibri"/>
            <family val="2"/>
            <scheme val="minor"/>
          </rPr>
          <t>DocumentTemplateId:695 , DataPointId: 82673</t>
        </r>
      </text>
    </comment>
    <comment ref="K13" authorId="0" shapeId="0" xr:uid="{00000000-0006-0000-0100-00004A000000}">
      <text>
        <r>
          <rPr>
            <sz val="11"/>
            <color theme="1"/>
            <rFont val="Calibri"/>
            <family val="2"/>
            <scheme val="minor"/>
          </rPr>
          <t>DocumentTemplateId:695 , DataPointId: 82684</t>
        </r>
      </text>
    </comment>
    <comment ref="L13" authorId="0" shapeId="0" xr:uid="{00000000-0006-0000-0100-000055000000}">
      <text>
        <r>
          <rPr>
            <sz val="11"/>
            <color theme="1"/>
            <rFont val="Calibri"/>
            <family val="2"/>
            <scheme val="minor"/>
          </rPr>
          <t>DocumentTemplateId:695 , DataPointId: 82695</t>
        </r>
      </text>
    </comment>
    <comment ref="M13" authorId="0" shapeId="0" xr:uid="{00000000-0006-0000-0100-000060000000}">
      <text>
        <r>
          <rPr>
            <sz val="11"/>
            <color theme="1"/>
            <rFont val="Calibri"/>
            <family val="2"/>
            <scheme val="minor"/>
          </rPr>
          <t>DocumentTemplateId:695 , DataPointId: 82706</t>
        </r>
      </text>
    </comment>
    <comment ref="D14" authorId="0" shapeId="0" xr:uid="{00000000-0006-0000-0100-000009000000}">
      <text>
        <r>
          <rPr>
            <sz val="11"/>
            <color theme="1"/>
            <rFont val="Calibri"/>
            <family val="2"/>
            <scheme val="minor"/>
          </rPr>
          <t>DocumentTemplateId:695 , DataPointId: 82619</t>
        </r>
      </text>
    </comment>
    <comment ref="E14" authorId="0" shapeId="0" xr:uid="{00000000-0006-0000-0100-000014000000}">
      <text>
        <r>
          <rPr>
            <sz val="11"/>
            <color theme="1"/>
            <rFont val="Calibri"/>
            <family val="2"/>
            <scheme val="minor"/>
          </rPr>
          <t>DocumentTemplateId:695 , DataPointId: 82630</t>
        </r>
      </text>
    </comment>
    <comment ref="F14" authorId="0" shapeId="0" xr:uid="{00000000-0006-0000-0100-0000C4000000}">
      <text>
        <r>
          <rPr>
            <sz val="11"/>
            <color theme="1"/>
            <rFont val="Calibri"/>
            <family val="2"/>
            <scheme val="minor"/>
          </rPr>
          <t>DocumentTemplateId:695 , DataPointId: 82806</t>
        </r>
      </text>
    </comment>
    <comment ref="G14" authorId="0" shapeId="0" xr:uid="{00000000-0006-0000-0100-00001F000000}">
      <text>
        <r>
          <rPr>
            <sz val="11"/>
            <color theme="1"/>
            <rFont val="Calibri"/>
            <family val="2"/>
            <scheme val="minor"/>
          </rPr>
          <t>DocumentTemplateId:695 , DataPointId: 82641</t>
        </r>
      </text>
    </comment>
    <comment ref="H14" authorId="0" shapeId="0" xr:uid="{00000000-0006-0000-0100-00002A000000}">
      <text>
        <r>
          <rPr>
            <sz val="11"/>
            <color theme="1"/>
            <rFont val="Calibri"/>
            <family val="2"/>
            <scheme val="minor"/>
          </rPr>
          <t>DocumentTemplateId:695 , DataPointId: 82652</t>
        </r>
      </text>
    </comment>
    <comment ref="I14" authorId="0" shapeId="0" xr:uid="{00000000-0006-0000-0100-000035000000}">
      <text>
        <r>
          <rPr>
            <sz val="11"/>
            <color theme="1"/>
            <rFont val="Calibri"/>
            <family val="2"/>
            <scheme val="minor"/>
          </rPr>
          <t>DocumentTemplateId:695 , DataPointId: 82663</t>
        </r>
      </text>
    </comment>
    <comment ref="J14" authorId="0" shapeId="0" xr:uid="{00000000-0006-0000-0100-000040000000}">
      <text>
        <r>
          <rPr>
            <sz val="11"/>
            <color theme="1"/>
            <rFont val="Calibri"/>
            <family val="2"/>
            <scheme val="minor"/>
          </rPr>
          <t>DocumentTemplateId:695 , DataPointId: 82674</t>
        </r>
      </text>
    </comment>
    <comment ref="K14" authorId="0" shapeId="0" xr:uid="{00000000-0006-0000-0100-00004B000000}">
      <text>
        <r>
          <rPr>
            <sz val="11"/>
            <color theme="1"/>
            <rFont val="Calibri"/>
            <family val="2"/>
            <scheme val="minor"/>
          </rPr>
          <t>DocumentTemplateId:695 , DataPointId: 82685</t>
        </r>
      </text>
    </comment>
    <comment ref="L14" authorId="0" shapeId="0" xr:uid="{00000000-0006-0000-0100-000056000000}">
      <text>
        <r>
          <rPr>
            <sz val="11"/>
            <color theme="1"/>
            <rFont val="Calibri"/>
            <family val="2"/>
            <scheme val="minor"/>
          </rPr>
          <t>DocumentTemplateId:695 , DataPointId: 82696</t>
        </r>
      </text>
    </comment>
    <comment ref="M14" authorId="0" shapeId="0" xr:uid="{00000000-0006-0000-0100-000061000000}">
      <text>
        <r>
          <rPr>
            <sz val="11"/>
            <color theme="1"/>
            <rFont val="Calibri"/>
            <family val="2"/>
            <scheme val="minor"/>
          </rPr>
          <t>DocumentTemplateId:695 , DataPointId: 82707</t>
        </r>
      </text>
    </comment>
    <comment ref="D15" authorId="0" shapeId="0" xr:uid="{00000000-0006-0000-0100-00000A000000}">
      <text>
        <r>
          <rPr>
            <sz val="11"/>
            <color theme="1"/>
            <rFont val="Calibri"/>
            <family val="2"/>
            <scheme val="minor"/>
          </rPr>
          <t>DocumentTemplateId:695 , DataPointId: 82620</t>
        </r>
      </text>
    </comment>
    <comment ref="E15" authorId="0" shapeId="0" xr:uid="{00000000-0006-0000-0100-000015000000}">
      <text>
        <r>
          <rPr>
            <sz val="11"/>
            <color theme="1"/>
            <rFont val="Calibri"/>
            <family val="2"/>
            <scheme val="minor"/>
          </rPr>
          <t>DocumentTemplateId:695 , DataPointId: 82631</t>
        </r>
      </text>
    </comment>
    <comment ref="F15" authorId="0" shapeId="0" xr:uid="{00000000-0006-0000-0100-0000C5000000}">
      <text>
        <r>
          <rPr>
            <sz val="11"/>
            <color theme="1"/>
            <rFont val="Calibri"/>
            <family val="2"/>
            <scheme val="minor"/>
          </rPr>
          <t>DocumentTemplateId:695 , DataPointId: 82807</t>
        </r>
      </text>
    </comment>
    <comment ref="G15" authorId="0" shapeId="0" xr:uid="{00000000-0006-0000-0100-000020000000}">
      <text>
        <r>
          <rPr>
            <sz val="11"/>
            <color theme="1"/>
            <rFont val="Calibri"/>
            <family val="2"/>
            <scheme val="minor"/>
          </rPr>
          <t>DocumentTemplateId:695 , DataPointId: 82642</t>
        </r>
      </text>
    </comment>
    <comment ref="H15" authorId="0" shapeId="0" xr:uid="{00000000-0006-0000-0100-00002B000000}">
      <text>
        <r>
          <rPr>
            <sz val="11"/>
            <color theme="1"/>
            <rFont val="Calibri"/>
            <family val="2"/>
            <scheme val="minor"/>
          </rPr>
          <t>DocumentTemplateId:695 , DataPointId: 82653</t>
        </r>
      </text>
    </comment>
    <comment ref="I15" authorId="0" shapeId="0" xr:uid="{00000000-0006-0000-0100-000036000000}">
      <text>
        <r>
          <rPr>
            <sz val="11"/>
            <color theme="1"/>
            <rFont val="Calibri"/>
            <family val="2"/>
            <scheme val="minor"/>
          </rPr>
          <t>DocumentTemplateId:695 , DataPointId: 82664</t>
        </r>
      </text>
    </comment>
    <comment ref="J15" authorId="0" shapeId="0" xr:uid="{00000000-0006-0000-0100-000041000000}">
      <text>
        <r>
          <rPr>
            <sz val="11"/>
            <color theme="1"/>
            <rFont val="Calibri"/>
            <family val="2"/>
            <scheme val="minor"/>
          </rPr>
          <t>DocumentTemplateId:695 , DataPointId: 82675</t>
        </r>
      </text>
    </comment>
    <comment ref="K15" authorId="0" shapeId="0" xr:uid="{00000000-0006-0000-0100-00004C000000}">
      <text>
        <r>
          <rPr>
            <sz val="11"/>
            <color theme="1"/>
            <rFont val="Calibri"/>
            <family val="2"/>
            <scheme val="minor"/>
          </rPr>
          <t>DocumentTemplateId:695 , DataPointId: 82686</t>
        </r>
      </text>
    </comment>
    <comment ref="L15" authorId="0" shapeId="0" xr:uid="{00000000-0006-0000-0100-000057000000}">
      <text>
        <r>
          <rPr>
            <sz val="11"/>
            <color theme="1"/>
            <rFont val="Calibri"/>
            <family val="2"/>
            <scheme val="minor"/>
          </rPr>
          <t>DocumentTemplateId:695 , DataPointId: 82697</t>
        </r>
      </text>
    </comment>
    <comment ref="M15" authorId="0" shapeId="0" xr:uid="{00000000-0006-0000-0100-000062000000}">
      <text>
        <r>
          <rPr>
            <sz val="11"/>
            <color theme="1"/>
            <rFont val="Calibri"/>
            <family val="2"/>
            <scheme val="minor"/>
          </rPr>
          <t>DocumentTemplateId:695 , DataPointId: 82708</t>
        </r>
      </text>
    </comment>
    <comment ref="D16" authorId="0" shapeId="0" xr:uid="{00000000-0006-0000-0100-00000B000000}">
      <text>
        <r>
          <rPr>
            <sz val="11"/>
            <color theme="1"/>
            <rFont val="Calibri"/>
            <family val="2"/>
            <scheme val="minor"/>
          </rPr>
          <t>DocumentTemplateId:695 , DataPointId: 82621</t>
        </r>
      </text>
    </comment>
    <comment ref="E16" authorId="0" shapeId="0" xr:uid="{00000000-0006-0000-0100-000016000000}">
      <text>
        <r>
          <rPr>
            <sz val="11"/>
            <color theme="1"/>
            <rFont val="Calibri"/>
            <family val="2"/>
            <scheme val="minor"/>
          </rPr>
          <t>DocumentTemplateId:695 , DataPointId: 82632</t>
        </r>
      </text>
    </comment>
    <comment ref="F16" authorId="0" shapeId="0" xr:uid="{00000000-0006-0000-0100-0000C6000000}">
      <text>
        <r>
          <rPr>
            <sz val="11"/>
            <color theme="1"/>
            <rFont val="Calibri"/>
            <family val="2"/>
            <scheme val="minor"/>
          </rPr>
          <t>DocumentTemplateId:695 , DataPointId: 82808</t>
        </r>
      </text>
    </comment>
    <comment ref="G16" authorId="0" shapeId="0" xr:uid="{00000000-0006-0000-0100-000021000000}">
      <text>
        <r>
          <rPr>
            <sz val="11"/>
            <color theme="1"/>
            <rFont val="Calibri"/>
            <family val="2"/>
            <scheme val="minor"/>
          </rPr>
          <t>DocumentTemplateId:695 , DataPointId: 82643</t>
        </r>
      </text>
    </comment>
    <comment ref="H16" authorId="0" shapeId="0" xr:uid="{00000000-0006-0000-0100-00002C000000}">
      <text>
        <r>
          <rPr>
            <sz val="11"/>
            <color theme="1"/>
            <rFont val="Calibri"/>
            <family val="2"/>
            <scheme val="minor"/>
          </rPr>
          <t>DocumentTemplateId:695 , DataPointId: 82654</t>
        </r>
      </text>
    </comment>
    <comment ref="I16" authorId="0" shapeId="0" xr:uid="{00000000-0006-0000-0100-000037000000}">
      <text>
        <r>
          <rPr>
            <sz val="11"/>
            <color theme="1"/>
            <rFont val="Calibri"/>
            <family val="2"/>
            <scheme val="minor"/>
          </rPr>
          <t>DocumentTemplateId:695 , DataPointId: 82665</t>
        </r>
      </text>
    </comment>
    <comment ref="J16" authorId="0" shapeId="0" xr:uid="{00000000-0006-0000-0100-000042000000}">
      <text>
        <r>
          <rPr>
            <sz val="11"/>
            <color theme="1"/>
            <rFont val="Calibri"/>
            <family val="2"/>
            <scheme val="minor"/>
          </rPr>
          <t>DocumentTemplateId:695 , DataPointId: 82676</t>
        </r>
      </text>
    </comment>
    <comment ref="K16" authorId="0" shapeId="0" xr:uid="{00000000-0006-0000-0100-00004D000000}">
      <text>
        <r>
          <rPr>
            <sz val="11"/>
            <color theme="1"/>
            <rFont val="Calibri"/>
            <family val="2"/>
            <scheme val="minor"/>
          </rPr>
          <t>DocumentTemplateId:695 , DataPointId: 82687</t>
        </r>
      </text>
    </comment>
    <comment ref="L16" authorId="0" shapeId="0" xr:uid="{00000000-0006-0000-0100-000058000000}">
      <text>
        <r>
          <rPr>
            <sz val="11"/>
            <color theme="1"/>
            <rFont val="Calibri"/>
            <family val="2"/>
            <scheme val="minor"/>
          </rPr>
          <t>DocumentTemplateId:695 , DataPointId: 82698</t>
        </r>
      </text>
    </comment>
    <comment ref="M16" authorId="0" shapeId="0" xr:uid="{00000000-0006-0000-0100-000063000000}">
      <text>
        <r>
          <rPr>
            <sz val="11"/>
            <color theme="1"/>
            <rFont val="Calibri"/>
            <family val="2"/>
            <scheme val="minor"/>
          </rPr>
          <t>DocumentTemplateId:695 , DataPointId: 82709</t>
        </r>
      </text>
    </comment>
    <comment ref="D17" authorId="0" shapeId="0" xr:uid="{00000000-0006-0000-0100-00000C000000}">
      <text>
        <r>
          <rPr>
            <sz val="11"/>
            <color theme="1"/>
            <rFont val="Calibri"/>
            <family val="2"/>
            <scheme val="minor"/>
          </rPr>
          <t>DocumentTemplateId:695 , DataPointId: 82622</t>
        </r>
      </text>
    </comment>
    <comment ref="E17" authorId="0" shapeId="0" xr:uid="{00000000-0006-0000-0100-000017000000}">
      <text>
        <r>
          <rPr>
            <sz val="11"/>
            <color theme="1"/>
            <rFont val="Calibri"/>
            <family val="2"/>
            <scheme val="minor"/>
          </rPr>
          <t>DocumentTemplateId:695 , DataPointId: 82633</t>
        </r>
      </text>
    </comment>
    <comment ref="F17" authorId="0" shapeId="0" xr:uid="{00000000-0006-0000-0100-0000C7000000}">
      <text>
        <r>
          <rPr>
            <sz val="11"/>
            <color theme="1"/>
            <rFont val="Calibri"/>
            <family val="2"/>
            <scheme val="minor"/>
          </rPr>
          <t>DocumentTemplateId:695 , DataPointId: 82809</t>
        </r>
      </text>
    </comment>
    <comment ref="G17" authorId="0" shapeId="0" xr:uid="{00000000-0006-0000-0100-000022000000}">
      <text>
        <r>
          <rPr>
            <sz val="11"/>
            <color theme="1"/>
            <rFont val="Calibri"/>
            <family val="2"/>
            <scheme val="minor"/>
          </rPr>
          <t>DocumentTemplateId:695 , DataPointId: 82644</t>
        </r>
      </text>
    </comment>
    <comment ref="H17" authorId="0" shapeId="0" xr:uid="{00000000-0006-0000-0100-00002D000000}">
      <text>
        <r>
          <rPr>
            <sz val="11"/>
            <color theme="1"/>
            <rFont val="Calibri"/>
            <family val="2"/>
            <scheme val="minor"/>
          </rPr>
          <t>DocumentTemplateId:695 , DataPointId: 82655</t>
        </r>
      </text>
    </comment>
    <comment ref="I17" authorId="0" shapeId="0" xr:uid="{00000000-0006-0000-0100-000038000000}">
      <text>
        <r>
          <rPr>
            <sz val="11"/>
            <color theme="1"/>
            <rFont val="Calibri"/>
            <family val="2"/>
            <scheme val="minor"/>
          </rPr>
          <t>DocumentTemplateId:695 , DataPointId: 82666</t>
        </r>
      </text>
    </comment>
    <comment ref="J17" authorId="0" shapeId="0" xr:uid="{00000000-0006-0000-0100-000043000000}">
      <text>
        <r>
          <rPr>
            <sz val="11"/>
            <color theme="1"/>
            <rFont val="Calibri"/>
            <family val="2"/>
            <scheme val="minor"/>
          </rPr>
          <t>DocumentTemplateId:695 , DataPointId: 82677</t>
        </r>
      </text>
    </comment>
    <comment ref="K17" authorId="0" shapeId="0" xr:uid="{00000000-0006-0000-0100-00004E000000}">
      <text>
        <r>
          <rPr>
            <sz val="11"/>
            <color theme="1"/>
            <rFont val="Calibri"/>
            <family val="2"/>
            <scheme val="minor"/>
          </rPr>
          <t>DocumentTemplateId:695 , DataPointId: 82688</t>
        </r>
      </text>
    </comment>
    <comment ref="L17" authorId="0" shapeId="0" xr:uid="{00000000-0006-0000-0100-000059000000}">
      <text>
        <r>
          <rPr>
            <sz val="11"/>
            <color theme="1"/>
            <rFont val="Calibri"/>
            <family val="2"/>
            <scheme val="minor"/>
          </rPr>
          <t>DocumentTemplateId:695 , DataPointId: 82699</t>
        </r>
      </text>
    </comment>
    <comment ref="M17" authorId="0" shapeId="0" xr:uid="{00000000-0006-0000-0100-000064000000}">
      <text>
        <r>
          <rPr>
            <sz val="11"/>
            <color theme="1"/>
            <rFont val="Calibri"/>
            <family val="2"/>
            <scheme val="minor"/>
          </rPr>
          <t>DocumentTemplateId:695 , DataPointId: 82710</t>
        </r>
      </text>
    </comment>
    <comment ref="D18" authorId="0" shapeId="0" xr:uid="{00000000-0006-0000-0100-00000D000000}">
      <text>
        <r>
          <rPr>
            <sz val="11"/>
            <color theme="1"/>
            <rFont val="Calibri"/>
            <family val="2"/>
            <scheme val="minor"/>
          </rPr>
          <t>DocumentTemplateId:695 , DataPointId: 82623</t>
        </r>
      </text>
    </comment>
    <comment ref="E18" authorId="0" shapeId="0" xr:uid="{00000000-0006-0000-0100-000018000000}">
      <text>
        <r>
          <rPr>
            <sz val="11"/>
            <color theme="1"/>
            <rFont val="Calibri"/>
            <family val="2"/>
            <scheme val="minor"/>
          </rPr>
          <t>DocumentTemplateId:695 , DataPointId: 82634</t>
        </r>
      </text>
    </comment>
    <comment ref="F18" authorId="0" shapeId="0" xr:uid="{00000000-0006-0000-0100-0000C8000000}">
      <text>
        <r>
          <rPr>
            <sz val="11"/>
            <color theme="1"/>
            <rFont val="Calibri"/>
            <family val="2"/>
            <scheme val="minor"/>
          </rPr>
          <t>DocumentTemplateId:695 , DataPointId: 82810</t>
        </r>
      </text>
    </comment>
    <comment ref="G18" authorId="0" shapeId="0" xr:uid="{00000000-0006-0000-0100-000023000000}">
      <text>
        <r>
          <rPr>
            <sz val="11"/>
            <color theme="1"/>
            <rFont val="Calibri"/>
            <family val="2"/>
            <scheme val="minor"/>
          </rPr>
          <t>DocumentTemplateId:695 , DataPointId: 82645</t>
        </r>
      </text>
    </comment>
    <comment ref="H18" authorId="0" shapeId="0" xr:uid="{00000000-0006-0000-0100-00002E000000}">
      <text>
        <r>
          <rPr>
            <sz val="11"/>
            <color theme="1"/>
            <rFont val="Calibri"/>
            <family val="2"/>
            <scheme val="minor"/>
          </rPr>
          <t>DocumentTemplateId:695 , DataPointId: 82656</t>
        </r>
      </text>
    </comment>
    <comment ref="I18" authorId="0" shapeId="0" xr:uid="{00000000-0006-0000-0100-000039000000}">
      <text>
        <r>
          <rPr>
            <sz val="11"/>
            <color theme="1"/>
            <rFont val="Calibri"/>
            <family val="2"/>
            <scheme val="minor"/>
          </rPr>
          <t>DocumentTemplateId:695 , DataPointId: 82667</t>
        </r>
      </text>
    </comment>
    <comment ref="J18" authorId="0" shapeId="0" xr:uid="{00000000-0006-0000-0100-000044000000}">
      <text>
        <r>
          <rPr>
            <sz val="11"/>
            <color theme="1"/>
            <rFont val="Calibri"/>
            <family val="2"/>
            <scheme val="minor"/>
          </rPr>
          <t>DocumentTemplateId:695 , DataPointId: 82678</t>
        </r>
      </text>
    </comment>
    <comment ref="K18" authorId="0" shapeId="0" xr:uid="{00000000-0006-0000-0100-00004F000000}">
      <text>
        <r>
          <rPr>
            <sz val="11"/>
            <color theme="1"/>
            <rFont val="Calibri"/>
            <family val="2"/>
            <scheme val="minor"/>
          </rPr>
          <t>DocumentTemplateId:695 , DataPointId: 82689</t>
        </r>
      </text>
    </comment>
    <comment ref="L18" authorId="0" shapeId="0" xr:uid="{00000000-0006-0000-0100-00005A000000}">
      <text>
        <r>
          <rPr>
            <sz val="11"/>
            <color theme="1"/>
            <rFont val="Calibri"/>
            <family val="2"/>
            <scheme val="minor"/>
          </rPr>
          <t>DocumentTemplateId:695 , DataPointId: 82700</t>
        </r>
      </text>
    </comment>
    <comment ref="M18" authorId="0" shapeId="0" xr:uid="{00000000-0006-0000-0100-000065000000}">
      <text>
        <r>
          <rPr>
            <sz val="11"/>
            <color theme="1"/>
            <rFont val="Calibri"/>
            <family val="2"/>
            <scheme val="minor"/>
          </rPr>
          <t>DocumentTemplateId:695 , DataPointId: 82711</t>
        </r>
      </text>
    </comment>
    <comment ref="D19" authorId="0" shapeId="0" xr:uid="{00000000-0006-0000-0100-00000E000000}">
      <text>
        <r>
          <rPr>
            <sz val="11"/>
            <color theme="1"/>
            <rFont val="Calibri"/>
            <family val="2"/>
            <scheme val="minor"/>
          </rPr>
          <t>DocumentTemplateId:695 , DataPointId: 82624</t>
        </r>
      </text>
    </comment>
    <comment ref="E19" authorId="0" shapeId="0" xr:uid="{00000000-0006-0000-0100-000019000000}">
      <text>
        <r>
          <rPr>
            <sz val="11"/>
            <color theme="1"/>
            <rFont val="Calibri"/>
            <family val="2"/>
            <scheme val="minor"/>
          </rPr>
          <t>DocumentTemplateId:695 , DataPointId: 82635</t>
        </r>
      </text>
    </comment>
    <comment ref="F19" authorId="0" shapeId="0" xr:uid="{00000000-0006-0000-0100-0000C9000000}">
      <text>
        <r>
          <rPr>
            <sz val="11"/>
            <color theme="1"/>
            <rFont val="Calibri"/>
            <family val="2"/>
            <scheme val="minor"/>
          </rPr>
          <t>DocumentTemplateId:695 , DataPointId: 82811</t>
        </r>
      </text>
    </comment>
    <comment ref="G19" authorId="0" shapeId="0" xr:uid="{00000000-0006-0000-0100-000024000000}">
      <text>
        <r>
          <rPr>
            <sz val="11"/>
            <color theme="1"/>
            <rFont val="Calibri"/>
            <family val="2"/>
            <scheme val="minor"/>
          </rPr>
          <t>DocumentTemplateId:695 , DataPointId: 82646</t>
        </r>
      </text>
    </comment>
    <comment ref="H19" authorId="0" shapeId="0" xr:uid="{00000000-0006-0000-0100-00002F000000}">
      <text>
        <r>
          <rPr>
            <sz val="11"/>
            <color theme="1"/>
            <rFont val="Calibri"/>
            <family val="2"/>
            <scheme val="minor"/>
          </rPr>
          <t>DocumentTemplateId:695 , DataPointId: 82657</t>
        </r>
      </text>
    </comment>
    <comment ref="I19" authorId="0" shapeId="0" xr:uid="{00000000-0006-0000-0100-00003A000000}">
      <text>
        <r>
          <rPr>
            <sz val="11"/>
            <color theme="1"/>
            <rFont val="Calibri"/>
            <family val="2"/>
            <scheme val="minor"/>
          </rPr>
          <t>DocumentTemplateId:695 , DataPointId: 82668</t>
        </r>
      </text>
    </comment>
    <comment ref="J19" authorId="0" shapeId="0" xr:uid="{00000000-0006-0000-0100-000045000000}">
      <text>
        <r>
          <rPr>
            <sz val="11"/>
            <color theme="1"/>
            <rFont val="Calibri"/>
            <family val="2"/>
            <scheme val="minor"/>
          </rPr>
          <t>DocumentTemplateId:695 , DataPointId: 82679</t>
        </r>
      </text>
    </comment>
    <comment ref="K19" authorId="0" shapeId="0" xr:uid="{00000000-0006-0000-0100-000050000000}">
      <text>
        <r>
          <rPr>
            <sz val="11"/>
            <color theme="1"/>
            <rFont val="Calibri"/>
            <family val="2"/>
            <scheme val="minor"/>
          </rPr>
          <t>DocumentTemplateId:695 , DataPointId: 82690</t>
        </r>
      </text>
    </comment>
    <comment ref="L19" authorId="0" shapeId="0" xr:uid="{00000000-0006-0000-0100-00005B000000}">
      <text>
        <r>
          <rPr>
            <sz val="11"/>
            <color theme="1"/>
            <rFont val="Calibri"/>
            <family val="2"/>
            <scheme val="minor"/>
          </rPr>
          <t>DocumentTemplateId:695 , DataPointId: 82701</t>
        </r>
      </text>
    </comment>
    <comment ref="M19" authorId="0" shapeId="0" xr:uid="{00000000-0006-0000-0100-000066000000}">
      <text>
        <r>
          <rPr>
            <sz val="11"/>
            <color theme="1"/>
            <rFont val="Calibri"/>
            <family val="2"/>
            <scheme val="minor"/>
          </rPr>
          <t>DocumentTemplateId:695 , DataPointId: 82712</t>
        </r>
      </text>
    </comment>
    <comment ref="D20" authorId="0" shapeId="0" xr:uid="{00000000-0006-0000-0100-00000F000000}">
      <text>
        <r>
          <rPr>
            <sz val="11"/>
            <color theme="1"/>
            <rFont val="Calibri"/>
            <family val="2"/>
            <scheme val="minor"/>
          </rPr>
          <t>DocumentTemplateId:695 , DataPointId: 82625</t>
        </r>
      </text>
    </comment>
    <comment ref="E20" authorId="0" shapeId="0" xr:uid="{00000000-0006-0000-0100-00001A000000}">
      <text>
        <r>
          <rPr>
            <sz val="11"/>
            <color theme="1"/>
            <rFont val="Calibri"/>
            <family val="2"/>
            <scheme val="minor"/>
          </rPr>
          <t>DocumentTemplateId:695 , DataPointId: 82636</t>
        </r>
      </text>
    </comment>
    <comment ref="F20" authorId="0" shapeId="0" xr:uid="{00000000-0006-0000-0100-0000CA000000}">
      <text>
        <r>
          <rPr>
            <sz val="11"/>
            <color theme="1"/>
            <rFont val="Calibri"/>
            <family val="2"/>
            <scheme val="minor"/>
          </rPr>
          <t>DocumentTemplateId:695 , DataPointId: 82812</t>
        </r>
      </text>
    </comment>
    <comment ref="G20" authorId="0" shapeId="0" xr:uid="{00000000-0006-0000-0100-000025000000}">
      <text>
        <r>
          <rPr>
            <sz val="11"/>
            <color theme="1"/>
            <rFont val="Calibri"/>
            <family val="2"/>
            <scheme val="minor"/>
          </rPr>
          <t>DocumentTemplateId:695 , DataPointId: 82647</t>
        </r>
      </text>
    </comment>
    <comment ref="H20" authorId="0" shapeId="0" xr:uid="{00000000-0006-0000-0100-000030000000}">
      <text>
        <r>
          <rPr>
            <sz val="11"/>
            <color theme="1"/>
            <rFont val="Calibri"/>
            <family val="2"/>
            <scheme val="minor"/>
          </rPr>
          <t>DocumentTemplateId:695 , DataPointId: 82658</t>
        </r>
      </text>
    </comment>
    <comment ref="I20" authorId="0" shapeId="0" xr:uid="{00000000-0006-0000-0100-00003B000000}">
      <text>
        <r>
          <rPr>
            <sz val="11"/>
            <color theme="1"/>
            <rFont val="Calibri"/>
            <family val="2"/>
            <scheme val="minor"/>
          </rPr>
          <t>DocumentTemplateId:695 , DataPointId: 82669</t>
        </r>
      </text>
    </comment>
    <comment ref="J20" authorId="0" shapeId="0" xr:uid="{00000000-0006-0000-0100-000046000000}">
      <text>
        <r>
          <rPr>
            <sz val="11"/>
            <color theme="1"/>
            <rFont val="Calibri"/>
            <family val="2"/>
            <scheme val="minor"/>
          </rPr>
          <t>DocumentTemplateId:695 , DataPointId: 82680</t>
        </r>
      </text>
    </comment>
    <comment ref="K20" authorId="0" shapeId="0" xr:uid="{00000000-0006-0000-0100-000051000000}">
      <text>
        <r>
          <rPr>
            <sz val="11"/>
            <color theme="1"/>
            <rFont val="Calibri"/>
            <family val="2"/>
            <scheme val="minor"/>
          </rPr>
          <t>DocumentTemplateId:695 , DataPointId: 82691</t>
        </r>
      </text>
    </comment>
    <comment ref="L20" authorId="0" shapeId="0" xr:uid="{00000000-0006-0000-0100-00005C000000}">
      <text>
        <r>
          <rPr>
            <sz val="11"/>
            <color theme="1"/>
            <rFont val="Calibri"/>
            <family val="2"/>
            <scheme val="minor"/>
          </rPr>
          <t>DocumentTemplateId:695 , DataPointId: 82702</t>
        </r>
      </text>
    </comment>
    <comment ref="M20" authorId="0" shapeId="0" xr:uid="{00000000-0006-0000-0100-000067000000}">
      <text>
        <r>
          <rPr>
            <sz val="11"/>
            <color theme="1"/>
            <rFont val="Calibri"/>
            <family val="2"/>
            <scheme val="minor"/>
          </rPr>
          <t>DocumentTemplateId:695 , DataPointId: 82713</t>
        </r>
      </text>
    </comment>
    <comment ref="D21" authorId="0" shapeId="0" xr:uid="{00000000-0006-0000-0100-000014010000}">
      <text>
        <r>
          <rPr>
            <sz val="11"/>
            <color theme="1"/>
            <rFont val="Calibri"/>
            <family val="2"/>
            <scheme val="minor"/>
          </rPr>
          <t>DocumentTemplateId:695 , DataPointId: 82886</t>
        </r>
      </text>
    </comment>
    <comment ref="E21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DocumentTemplateId:695 , DataPointId: 82614</t>
        </r>
      </text>
    </comment>
    <comment ref="F21" authorId="0" shapeId="0" xr:uid="{00000000-0006-0000-0100-0000F8000000}">
      <text>
        <r>
          <rPr>
            <sz val="11"/>
            <color theme="1"/>
            <rFont val="Calibri"/>
            <family val="2"/>
            <scheme val="minor"/>
          </rPr>
          <t>DocumentTemplateId:695 , DataPointId: 82858</t>
        </r>
      </text>
    </comment>
    <comment ref="G21" authorId="0" shapeId="0" xr:uid="{00000000-0006-0000-0100-0000F9000000}">
      <text>
        <r>
          <rPr>
            <sz val="11"/>
            <color theme="1"/>
            <rFont val="Calibri"/>
            <family val="2"/>
            <scheme val="minor"/>
          </rPr>
          <t>DocumentTemplateId:695 , DataPointId: 82859</t>
        </r>
      </text>
    </comment>
    <comment ref="H21" authorId="0" shapeId="0" xr:uid="{00000000-0006-0000-0100-0000FA000000}">
      <text>
        <r>
          <rPr>
            <sz val="11"/>
            <color theme="1"/>
            <rFont val="Calibri"/>
            <family val="2"/>
            <scheme val="minor"/>
          </rPr>
          <t>DocumentTemplateId:695 , DataPointId: 82860</t>
        </r>
      </text>
    </comment>
    <comment ref="I21" authorId="0" shapeId="0" xr:uid="{00000000-0006-0000-0100-0000FB000000}">
      <text>
        <r>
          <rPr>
            <sz val="11"/>
            <color theme="1"/>
            <rFont val="Calibri"/>
            <family val="2"/>
            <scheme val="minor"/>
          </rPr>
          <t>DocumentTemplateId:695 , DataPointId: 82861</t>
        </r>
      </text>
    </comment>
    <comment ref="J21" authorId="0" shapeId="0" xr:uid="{00000000-0006-0000-0100-0000FC000000}">
      <text>
        <r>
          <rPr>
            <sz val="11"/>
            <color theme="1"/>
            <rFont val="Calibri"/>
            <family val="2"/>
            <scheme val="minor"/>
          </rPr>
          <t>DocumentTemplateId:695 , DataPointId: 82862</t>
        </r>
      </text>
    </comment>
    <comment ref="K21" authorId="0" shapeId="0" xr:uid="{00000000-0006-0000-0100-000018010000}">
      <text>
        <r>
          <rPr>
            <sz val="11"/>
            <color theme="1"/>
            <rFont val="Calibri"/>
            <family val="2"/>
            <scheme val="minor"/>
          </rPr>
          <t>DocumentTemplateId:695 , DataPointId: 82890</t>
        </r>
      </text>
    </comment>
    <comment ref="L21" authorId="0" shapeId="0" xr:uid="{00000000-0006-0000-0100-0000FD000000}">
      <text>
        <r>
          <rPr>
            <sz val="11"/>
            <color theme="1"/>
            <rFont val="Calibri"/>
            <family val="2"/>
            <scheme val="minor"/>
          </rPr>
          <t>DocumentTemplateId:695 , DataPointId: 82863</t>
        </r>
      </text>
    </comment>
    <comment ref="M21" authorId="0" shapeId="0" xr:uid="{00000000-0006-0000-0100-00001C010000}">
      <text>
        <r>
          <rPr>
            <sz val="11"/>
            <color theme="1"/>
            <rFont val="Calibri"/>
            <family val="2"/>
            <scheme val="minor"/>
          </rPr>
          <t>DocumentTemplateId:695 , DataPointId: 82894</t>
        </r>
      </text>
    </comment>
    <comment ref="D22" authorId="0" shapeId="0" xr:uid="{00000000-0006-0000-0100-000015010000}">
      <text>
        <r>
          <rPr>
            <sz val="11"/>
            <color theme="1"/>
            <rFont val="Calibri"/>
            <family val="2"/>
            <scheme val="minor"/>
          </rPr>
          <t>DocumentTemplateId:695 , DataPointId: 82887</t>
        </r>
      </text>
    </comment>
    <comment ref="E2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DocumentTemplateId:695 , DataPointId: 82615</t>
        </r>
      </text>
    </comment>
    <comment ref="F22" authorId="0" shapeId="0" xr:uid="{00000000-0006-0000-0100-0000FE000000}">
      <text>
        <r>
          <rPr>
            <sz val="11"/>
            <color theme="1"/>
            <rFont val="Calibri"/>
            <family val="2"/>
            <scheme val="minor"/>
          </rPr>
          <t>DocumentTemplateId:695 , DataPointId: 82864</t>
        </r>
      </text>
    </comment>
    <comment ref="G22" authorId="0" shapeId="0" xr:uid="{00000000-0006-0000-0100-0000FF000000}">
      <text>
        <r>
          <rPr>
            <sz val="11"/>
            <color theme="1"/>
            <rFont val="Calibri"/>
            <family val="2"/>
            <scheme val="minor"/>
          </rPr>
          <t>DocumentTemplateId:695 , DataPointId: 82865</t>
        </r>
      </text>
    </comment>
    <comment ref="H22" authorId="0" shapeId="0" xr:uid="{00000000-0006-0000-0100-000000010000}">
      <text>
        <r>
          <rPr>
            <sz val="11"/>
            <color theme="1"/>
            <rFont val="Calibri"/>
            <family val="2"/>
            <scheme val="minor"/>
          </rPr>
          <t>DocumentTemplateId:695 , DataPointId: 82866</t>
        </r>
      </text>
    </comment>
    <comment ref="I22" authorId="0" shapeId="0" xr:uid="{00000000-0006-0000-0100-000001010000}">
      <text>
        <r>
          <rPr>
            <sz val="11"/>
            <color theme="1"/>
            <rFont val="Calibri"/>
            <family val="2"/>
            <scheme val="minor"/>
          </rPr>
          <t>DocumentTemplateId:695 , DataPointId: 82867</t>
        </r>
      </text>
    </comment>
    <comment ref="J22" authorId="0" shapeId="0" xr:uid="{00000000-0006-0000-0100-000002010000}">
      <text>
        <r>
          <rPr>
            <sz val="11"/>
            <color theme="1"/>
            <rFont val="Calibri"/>
            <family val="2"/>
            <scheme val="minor"/>
          </rPr>
          <t>DocumentTemplateId:695 , DataPointId: 82868</t>
        </r>
      </text>
    </comment>
    <comment ref="K22" authorId="0" shapeId="0" xr:uid="{00000000-0006-0000-0100-000019010000}">
      <text>
        <r>
          <rPr>
            <sz val="11"/>
            <color theme="1"/>
            <rFont val="Calibri"/>
            <family val="2"/>
            <scheme val="minor"/>
          </rPr>
          <t>DocumentTemplateId:695 , DataPointId: 82891</t>
        </r>
      </text>
    </comment>
    <comment ref="L22" authorId="0" shapeId="0" xr:uid="{00000000-0006-0000-0100-000003010000}">
      <text>
        <r>
          <rPr>
            <sz val="11"/>
            <color theme="1"/>
            <rFont val="Calibri"/>
            <family val="2"/>
            <scheme val="minor"/>
          </rPr>
          <t>DocumentTemplateId:695 , DataPointId: 82869</t>
        </r>
      </text>
    </comment>
    <comment ref="M22" authorId="0" shapeId="0" xr:uid="{00000000-0006-0000-0100-00001D010000}">
      <text>
        <r>
          <rPr>
            <sz val="11"/>
            <color theme="1"/>
            <rFont val="Calibri"/>
            <family val="2"/>
            <scheme val="minor"/>
          </rPr>
          <t>DocumentTemplateId:695 , DataPointId: 82895</t>
        </r>
      </text>
    </comment>
    <comment ref="D23" authorId="0" shapeId="0" xr:uid="{00000000-0006-0000-0100-000010000000}">
      <text>
        <r>
          <rPr>
            <sz val="11"/>
            <color theme="1"/>
            <rFont val="Calibri"/>
            <family val="2"/>
            <scheme val="minor"/>
          </rPr>
          <t>DocumentTemplateId:695 , DataPointId: 82626</t>
        </r>
      </text>
    </comment>
    <comment ref="E23" authorId="0" shapeId="0" xr:uid="{00000000-0006-0000-0100-00001B000000}">
      <text>
        <r>
          <rPr>
            <sz val="11"/>
            <color theme="1"/>
            <rFont val="Calibri"/>
            <family val="2"/>
            <scheme val="minor"/>
          </rPr>
          <t>DocumentTemplateId:695 , DataPointId: 82637</t>
        </r>
      </text>
    </comment>
    <comment ref="F23" authorId="0" shapeId="0" xr:uid="{00000000-0006-0000-0100-0000CB000000}">
      <text>
        <r>
          <rPr>
            <sz val="11"/>
            <color theme="1"/>
            <rFont val="Calibri"/>
            <family val="2"/>
            <scheme val="minor"/>
          </rPr>
          <t>DocumentTemplateId:695 , DataPointId: 82813</t>
        </r>
      </text>
    </comment>
    <comment ref="G23" authorId="0" shapeId="0" xr:uid="{00000000-0006-0000-0100-000026000000}">
      <text>
        <r>
          <rPr>
            <sz val="11"/>
            <color theme="1"/>
            <rFont val="Calibri"/>
            <family val="2"/>
            <scheme val="minor"/>
          </rPr>
          <t>DocumentTemplateId:695 , DataPointId: 82648</t>
        </r>
      </text>
    </comment>
    <comment ref="H23" authorId="0" shapeId="0" xr:uid="{00000000-0006-0000-0100-000031000000}">
      <text>
        <r>
          <rPr>
            <sz val="11"/>
            <color theme="1"/>
            <rFont val="Calibri"/>
            <family val="2"/>
            <scheme val="minor"/>
          </rPr>
          <t>DocumentTemplateId:695 , DataPointId: 82659</t>
        </r>
      </text>
    </comment>
    <comment ref="I23" authorId="0" shapeId="0" xr:uid="{00000000-0006-0000-0100-00003C000000}">
      <text>
        <r>
          <rPr>
            <sz val="11"/>
            <color theme="1"/>
            <rFont val="Calibri"/>
            <family val="2"/>
            <scheme val="minor"/>
          </rPr>
          <t>DocumentTemplateId:695 , DataPointId: 82670</t>
        </r>
      </text>
    </comment>
    <comment ref="J23" authorId="0" shapeId="0" xr:uid="{00000000-0006-0000-0100-000047000000}">
      <text>
        <r>
          <rPr>
            <sz val="11"/>
            <color theme="1"/>
            <rFont val="Calibri"/>
            <family val="2"/>
            <scheme val="minor"/>
          </rPr>
          <t>DocumentTemplateId:695 , DataPointId: 82681</t>
        </r>
      </text>
    </comment>
    <comment ref="K23" authorId="0" shapeId="0" xr:uid="{00000000-0006-0000-0100-000052000000}">
      <text>
        <r>
          <rPr>
            <sz val="11"/>
            <color theme="1"/>
            <rFont val="Calibri"/>
            <family val="2"/>
            <scheme val="minor"/>
          </rPr>
          <t>DocumentTemplateId:695 , DataPointId: 82692</t>
        </r>
      </text>
    </comment>
    <comment ref="L23" authorId="0" shapeId="0" xr:uid="{00000000-0006-0000-0100-00005D000000}">
      <text>
        <r>
          <rPr>
            <sz val="11"/>
            <color theme="1"/>
            <rFont val="Calibri"/>
            <family val="2"/>
            <scheme val="minor"/>
          </rPr>
          <t>DocumentTemplateId:695 , DataPointId: 82703</t>
        </r>
      </text>
    </comment>
    <comment ref="M23" authorId="0" shapeId="0" xr:uid="{00000000-0006-0000-0100-000068000000}">
      <text>
        <r>
          <rPr>
            <sz val="11"/>
            <color theme="1"/>
            <rFont val="Calibri"/>
            <family val="2"/>
            <scheme val="minor"/>
          </rPr>
          <t>DocumentTemplateId:695 , DataPointId: 82714</t>
        </r>
      </text>
    </comment>
    <comment ref="D25" authorId="0" shapeId="0" xr:uid="{00000000-0006-0000-0100-000069000000}">
      <text>
        <r>
          <rPr>
            <sz val="11"/>
            <color theme="1"/>
            <rFont val="Calibri"/>
            <family val="2"/>
            <scheme val="minor"/>
          </rPr>
          <t>DocumentTemplateId:695 , DataPointId: 82715</t>
        </r>
      </text>
    </comment>
    <comment ref="E25" authorId="0" shapeId="0" xr:uid="{00000000-0006-0000-0100-000074000000}">
      <text>
        <r>
          <rPr>
            <sz val="11"/>
            <color theme="1"/>
            <rFont val="Calibri"/>
            <family val="2"/>
            <scheme val="minor"/>
          </rPr>
          <t>DocumentTemplateId:695 , DataPointId: 82726</t>
        </r>
      </text>
    </comment>
    <comment ref="F25" authorId="0" shapeId="0" xr:uid="{00000000-0006-0000-0100-0000D7000000}">
      <text>
        <r>
          <rPr>
            <sz val="11"/>
            <color theme="1"/>
            <rFont val="Calibri"/>
            <family val="2"/>
            <scheme val="minor"/>
          </rPr>
          <t>DocumentTemplateId:695 , DataPointId: 82825</t>
        </r>
      </text>
    </comment>
    <comment ref="G25" authorId="0" shapeId="0" xr:uid="{00000000-0006-0000-0100-00007F000000}">
      <text>
        <r>
          <rPr>
            <sz val="11"/>
            <color theme="1"/>
            <rFont val="Calibri"/>
            <family val="2"/>
            <scheme val="minor"/>
          </rPr>
          <t>DocumentTemplateId:695 , DataPointId: 82737</t>
        </r>
      </text>
    </comment>
    <comment ref="H25" authorId="0" shapeId="0" xr:uid="{00000000-0006-0000-0100-00008A000000}">
      <text>
        <r>
          <rPr>
            <sz val="11"/>
            <color theme="1"/>
            <rFont val="Calibri"/>
            <family val="2"/>
            <scheme val="minor"/>
          </rPr>
          <t>DocumentTemplateId:695 , DataPointId: 82748</t>
        </r>
      </text>
    </comment>
    <comment ref="I25" authorId="0" shapeId="0" xr:uid="{00000000-0006-0000-0100-000095000000}">
      <text>
        <r>
          <rPr>
            <sz val="11"/>
            <color theme="1"/>
            <rFont val="Calibri"/>
            <family val="2"/>
            <scheme val="minor"/>
          </rPr>
          <t>DocumentTemplateId:695 , DataPointId: 82759</t>
        </r>
      </text>
    </comment>
    <comment ref="J25" authorId="0" shapeId="0" xr:uid="{00000000-0006-0000-0100-0000A0000000}">
      <text>
        <r>
          <rPr>
            <sz val="11"/>
            <color theme="1"/>
            <rFont val="Calibri"/>
            <family val="2"/>
            <scheme val="minor"/>
          </rPr>
          <t>DocumentTemplateId:695 , DataPointId: 82770</t>
        </r>
      </text>
    </comment>
    <comment ref="K25" authorId="0" shapeId="0" xr:uid="{00000000-0006-0000-0100-0000AB000000}">
      <text>
        <r>
          <rPr>
            <sz val="11"/>
            <color theme="1"/>
            <rFont val="Calibri"/>
            <family val="2"/>
            <scheme val="minor"/>
          </rPr>
          <t>DocumentTemplateId:695 , DataPointId: 82781</t>
        </r>
      </text>
    </comment>
    <comment ref="L25" authorId="0" shapeId="0" xr:uid="{00000000-0006-0000-0100-0000B6000000}">
      <text>
        <r>
          <rPr>
            <sz val="11"/>
            <color theme="1"/>
            <rFont val="Calibri"/>
            <family val="2"/>
            <scheme val="minor"/>
          </rPr>
          <t>DocumentTemplateId:695 , DataPointId: 82792</t>
        </r>
      </text>
    </comment>
    <comment ref="M25" authorId="0" shapeId="0" xr:uid="{00000000-0006-0000-0100-0000ED000000}">
      <text>
        <r>
          <rPr>
            <sz val="11"/>
            <color theme="1"/>
            <rFont val="Calibri"/>
            <family val="2"/>
            <scheme val="minor"/>
          </rPr>
          <t>DocumentTemplateId:695 , DataPointId: 82847</t>
        </r>
      </text>
    </comment>
    <comment ref="D27" authorId="0" shapeId="0" xr:uid="{00000000-0006-0000-0100-00006A000000}">
      <text>
        <r>
          <rPr>
            <sz val="11"/>
            <color theme="1"/>
            <rFont val="Calibri"/>
            <family val="2"/>
            <scheme val="minor"/>
          </rPr>
          <t>DocumentTemplateId:695 , DataPointId: 82716</t>
        </r>
      </text>
    </comment>
    <comment ref="E27" authorId="0" shapeId="0" xr:uid="{00000000-0006-0000-0100-000075000000}">
      <text>
        <r>
          <rPr>
            <sz val="11"/>
            <color theme="1"/>
            <rFont val="Calibri"/>
            <family val="2"/>
            <scheme val="minor"/>
          </rPr>
          <t>DocumentTemplateId:695 , DataPointId: 82727</t>
        </r>
      </text>
    </comment>
    <comment ref="F27" authorId="0" shapeId="0" xr:uid="{00000000-0006-0000-0100-0000D8000000}">
      <text>
        <r>
          <rPr>
            <sz val="11"/>
            <color theme="1"/>
            <rFont val="Calibri"/>
            <family val="2"/>
            <scheme val="minor"/>
          </rPr>
          <t>DocumentTemplateId:695 , DataPointId: 82826</t>
        </r>
      </text>
    </comment>
    <comment ref="G27" authorId="0" shapeId="0" xr:uid="{00000000-0006-0000-0100-000080000000}">
      <text>
        <r>
          <rPr>
            <sz val="11"/>
            <color theme="1"/>
            <rFont val="Calibri"/>
            <family val="2"/>
            <scheme val="minor"/>
          </rPr>
          <t>DocumentTemplateId:695 , DataPointId: 82738</t>
        </r>
      </text>
    </comment>
    <comment ref="H27" authorId="0" shapeId="0" xr:uid="{00000000-0006-0000-0100-00008B000000}">
      <text>
        <r>
          <rPr>
            <sz val="11"/>
            <color theme="1"/>
            <rFont val="Calibri"/>
            <family val="2"/>
            <scheme val="minor"/>
          </rPr>
          <t>DocumentTemplateId:695 , DataPointId: 82749</t>
        </r>
      </text>
    </comment>
    <comment ref="I27" authorId="0" shapeId="0" xr:uid="{00000000-0006-0000-0100-000096000000}">
      <text>
        <r>
          <rPr>
            <sz val="11"/>
            <color theme="1"/>
            <rFont val="Calibri"/>
            <family val="2"/>
            <scheme val="minor"/>
          </rPr>
          <t>DocumentTemplateId:695 , DataPointId: 82760</t>
        </r>
      </text>
    </comment>
    <comment ref="J27" authorId="0" shapeId="0" xr:uid="{00000000-0006-0000-0100-0000A1000000}">
      <text>
        <r>
          <rPr>
            <sz val="11"/>
            <color theme="1"/>
            <rFont val="Calibri"/>
            <family val="2"/>
            <scheme val="minor"/>
          </rPr>
          <t>DocumentTemplateId:695 , DataPointId: 82771</t>
        </r>
      </text>
    </comment>
    <comment ref="K27" authorId="0" shapeId="0" xr:uid="{00000000-0006-0000-0100-0000AC000000}">
      <text>
        <r>
          <rPr>
            <sz val="11"/>
            <color theme="1"/>
            <rFont val="Calibri"/>
            <family val="2"/>
            <scheme val="minor"/>
          </rPr>
          <t>DocumentTemplateId:695 , DataPointId: 82782</t>
        </r>
      </text>
    </comment>
    <comment ref="L27" authorId="0" shapeId="0" xr:uid="{00000000-0006-0000-0100-0000B7000000}">
      <text>
        <r>
          <rPr>
            <sz val="11"/>
            <color theme="1"/>
            <rFont val="Calibri"/>
            <family val="2"/>
            <scheme val="minor"/>
          </rPr>
          <t>DocumentTemplateId:695 , DataPointId: 82793</t>
        </r>
      </text>
    </comment>
    <comment ref="M27" authorId="0" shapeId="0" xr:uid="{00000000-0006-0000-0100-0000EE000000}">
      <text>
        <r>
          <rPr>
            <sz val="11"/>
            <color theme="1"/>
            <rFont val="Calibri"/>
            <family val="2"/>
            <scheme val="minor"/>
          </rPr>
          <t>DocumentTemplateId:695 , DataPointId: 82848</t>
        </r>
      </text>
    </comment>
    <comment ref="D28" authorId="0" shapeId="0" xr:uid="{00000000-0006-0000-0100-00006B000000}">
      <text>
        <r>
          <rPr>
            <sz val="11"/>
            <color theme="1"/>
            <rFont val="Calibri"/>
            <family val="2"/>
            <scheme val="minor"/>
          </rPr>
          <t>DocumentTemplateId:695 , DataPointId: 82717</t>
        </r>
      </text>
    </comment>
    <comment ref="E28" authorId="0" shapeId="0" xr:uid="{00000000-0006-0000-0100-000076000000}">
      <text>
        <r>
          <rPr>
            <sz val="11"/>
            <color theme="1"/>
            <rFont val="Calibri"/>
            <family val="2"/>
            <scheme val="minor"/>
          </rPr>
          <t>DocumentTemplateId:695 , DataPointId: 82728</t>
        </r>
      </text>
    </comment>
    <comment ref="F28" authorId="0" shapeId="0" xr:uid="{00000000-0006-0000-0100-0000D9000000}">
      <text>
        <r>
          <rPr>
            <sz val="11"/>
            <color theme="1"/>
            <rFont val="Calibri"/>
            <family val="2"/>
            <scheme val="minor"/>
          </rPr>
          <t>DocumentTemplateId:695 , DataPointId: 82827</t>
        </r>
      </text>
    </comment>
    <comment ref="G28" authorId="0" shapeId="0" xr:uid="{00000000-0006-0000-0100-000081000000}">
      <text>
        <r>
          <rPr>
            <sz val="11"/>
            <color theme="1"/>
            <rFont val="Calibri"/>
            <family val="2"/>
            <scheme val="minor"/>
          </rPr>
          <t>DocumentTemplateId:695 , DataPointId: 82739</t>
        </r>
      </text>
    </comment>
    <comment ref="H28" authorId="0" shapeId="0" xr:uid="{00000000-0006-0000-0100-00008C000000}">
      <text>
        <r>
          <rPr>
            <sz val="11"/>
            <color theme="1"/>
            <rFont val="Calibri"/>
            <family val="2"/>
            <scheme val="minor"/>
          </rPr>
          <t>DocumentTemplateId:695 , DataPointId: 82750</t>
        </r>
      </text>
    </comment>
    <comment ref="I28" authorId="0" shapeId="0" xr:uid="{00000000-0006-0000-0100-000097000000}">
      <text>
        <r>
          <rPr>
            <sz val="11"/>
            <color theme="1"/>
            <rFont val="Calibri"/>
            <family val="2"/>
            <scheme val="minor"/>
          </rPr>
          <t>DocumentTemplateId:695 , DataPointId: 82761</t>
        </r>
      </text>
    </comment>
    <comment ref="J28" authorId="0" shapeId="0" xr:uid="{00000000-0006-0000-0100-0000A2000000}">
      <text>
        <r>
          <rPr>
            <sz val="11"/>
            <color theme="1"/>
            <rFont val="Calibri"/>
            <family val="2"/>
            <scheme val="minor"/>
          </rPr>
          <t>DocumentTemplateId:695 , DataPointId: 82772</t>
        </r>
      </text>
    </comment>
    <comment ref="K28" authorId="0" shapeId="0" xr:uid="{00000000-0006-0000-0100-0000AD000000}">
      <text>
        <r>
          <rPr>
            <sz val="11"/>
            <color theme="1"/>
            <rFont val="Calibri"/>
            <family val="2"/>
            <scheme val="minor"/>
          </rPr>
          <t>DocumentTemplateId:695 , DataPointId: 82783</t>
        </r>
      </text>
    </comment>
    <comment ref="L28" authorId="0" shapeId="0" xr:uid="{00000000-0006-0000-0100-0000B8000000}">
      <text>
        <r>
          <rPr>
            <sz val="11"/>
            <color theme="1"/>
            <rFont val="Calibri"/>
            <family val="2"/>
            <scheme val="minor"/>
          </rPr>
          <t>DocumentTemplateId:695 , DataPointId: 82794</t>
        </r>
      </text>
    </comment>
    <comment ref="M28" authorId="0" shapeId="0" xr:uid="{00000000-0006-0000-0100-0000EF000000}">
      <text>
        <r>
          <rPr>
            <sz val="11"/>
            <color theme="1"/>
            <rFont val="Calibri"/>
            <family val="2"/>
            <scheme val="minor"/>
          </rPr>
          <t>DocumentTemplateId:695 , DataPointId: 82849</t>
        </r>
      </text>
    </comment>
    <comment ref="D29" authorId="0" shapeId="0" xr:uid="{00000000-0006-0000-0100-00006C000000}">
      <text>
        <r>
          <rPr>
            <sz val="11"/>
            <color theme="1"/>
            <rFont val="Calibri"/>
            <family val="2"/>
            <scheme val="minor"/>
          </rPr>
          <t>DocumentTemplateId:695 , DataPointId: 82718</t>
        </r>
      </text>
    </comment>
    <comment ref="E29" authorId="0" shapeId="0" xr:uid="{00000000-0006-0000-0100-000077000000}">
      <text>
        <r>
          <rPr>
            <sz val="11"/>
            <color theme="1"/>
            <rFont val="Calibri"/>
            <family val="2"/>
            <scheme val="minor"/>
          </rPr>
          <t>DocumentTemplateId:695 , DataPointId: 82729</t>
        </r>
      </text>
    </comment>
    <comment ref="F29" authorId="0" shapeId="0" xr:uid="{00000000-0006-0000-0100-0000DA000000}">
      <text>
        <r>
          <rPr>
            <sz val="11"/>
            <color theme="1"/>
            <rFont val="Calibri"/>
            <family val="2"/>
            <scheme val="minor"/>
          </rPr>
          <t>DocumentTemplateId:695 , DataPointId: 82828</t>
        </r>
      </text>
    </comment>
    <comment ref="G29" authorId="0" shapeId="0" xr:uid="{00000000-0006-0000-0100-000082000000}">
      <text>
        <r>
          <rPr>
            <sz val="11"/>
            <color theme="1"/>
            <rFont val="Calibri"/>
            <family val="2"/>
            <scheme val="minor"/>
          </rPr>
          <t>DocumentTemplateId:695 , DataPointId: 82740</t>
        </r>
      </text>
    </comment>
    <comment ref="H29" authorId="0" shapeId="0" xr:uid="{00000000-0006-0000-0100-00008D000000}">
      <text>
        <r>
          <rPr>
            <sz val="11"/>
            <color theme="1"/>
            <rFont val="Calibri"/>
            <family val="2"/>
            <scheme val="minor"/>
          </rPr>
          <t>DocumentTemplateId:695 , DataPointId: 82751</t>
        </r>
      </text>
    </comment>
    <comment ref="I29" authorId="0" shapeId="0" xr:uid="{00000000-0006-0000-0100-000098000000}">
      <text>
        <r>
          <rPr>
            <sz val="11"/>
            <color theme="1"/>
            <rFont val="Calibri"/>
            <family val="2"/>
            <scheme val="minor"/>
          </rPr>
          <t>DocumentTemplateId:695 , DataPointId: 82762</t>
        </r>
      </text>
    </comment>
    <comment ref="J29" authorId="0" shapeId="0" xr:uid="{00000000-0006-0000-0100-0000A3000000}">
      <text>
        <r>
          <rPr>
            <sz val="11"/>
            <color theme="1"/>
            <rFont val="Calibri"/>
            <family val="2"/>
            <scheme val="minor"/>
          </rPr>
          <t>DocumentTemplateId:695 , DataPointId: 82773</t>
        </r>
      </text>
    </comment>
    <comment ref="K29" authorId="0" shapeId="0" xr:uid="{00000000-0006-0000-0100-0000AE000000}">
      <text>
        <r>
          <rPr>
            <sz val="11"/>
            <color theme="1"/>
            <rFont val="Calibri"/>
            <family val="2"/>
            <scheme val="minor"/>
          </rPr>
          <t>DocumentTemplateId:695 , DataPointId: 82784</t>
        </r>
      </text>
    </comment>
    <comment ref="L29" authorId="0" shapeId="0" xr:uid="{00000000-0006-0000-0100-0000B9000000}">
      <text>
        <r>
          <rPr>
            <sz val="11"/>
            <color theme="1"/>
            <rFont val="Calibri"/>
            <family val="2"/>
            <scheme val="minor"/>
          </rPr>
          <t>DocumentTemplateId:695 , DataPointId: 82795</t>
        </r>
      </text>
    </comment>
    <comment ref="M29" authorId="0" shapeId="0" xr:uid="{00000000-0006-0000-0100-0000F0000000}">
      <text>
        <r>
          <rPr>
            <sz val="11"/>
            <color theme="1"/>
            <rFont val="Calibri"/>
            <family val="2"/>
            <scheme val="minor"/>
          </rPr>
          <t>DocumentTemplateId:695 , DataPointId: 82850</t>
        </r>
      </text>
    </comment>
    <comment ref="D30" authorId="0" shapeId="0" xr:uid="{00000000-0006-0000-0100-00006D000000}">
      <text>
        <r>
          <rPr>
            <sz val="11"/>
            <color theme="1"/>
            <rFont val="Calibri"/>
            <family val="2"/>
            <scheme val="minor"/>
          </rPr>
          <t>DocumentTemplateId:695 , DataPointId: 82719</t>
        </r>
      </text>
    </comment>
    <comment ref="E30" authorId="0" shapeId="0" xr:uid="{00000000-0006-0000-0100-000078000000}">
      <text>
        <r>
          <rPr>
            <sz val="11"/>
            <color theme="1"/>
            <rFont val="Calibri"/>
            <family val="2"/>
            <scheme val="minor"/>
          </rPr>
          <t>DocumentTemplateId:695 , DataPointId: 82730</t>
        </r>
      </text>
    </comment>
    <comment ref="F30" authorId="0" shapeId="0" xr:uid="{00000000-0006-0000-0100-0000DB000000}">
      <text>
        <r>
          <rPr>
            <sz val="11"/>
            <color theme="1"/>
            <rFont val="Calibri"/>
            <family val="2"/>
            <scheme val="minor"/>
          </rPr>
          <t>DocumentTemplateId:695 , DataPointId: 82829</t>
        </r>
      </text>
    </comment>
    <comment ref="G30" authorId="0" shapeId="0" xr:uid="{00000000-0006-0000-0100-000083000000}">
      <text>
        <r>
          <rPr>
            <sz val="11"/>
            <color theme="1"/>
            <rFont val="Calibri"/>
            <family val="2"/>
            <scheme val="minor"/>
          </rPr>
          <t>DocumentTemplateId:695 , DataPointId: 82741</t>
        </r>
      </text>
    </comment>
    <comment ref="H30" authorId="0" shapeId="0" xr:uid="{00000000-0006-0000-0100-00008E000000}">
      <text>
        <r>
          <rPr>
            <sz val="11"/>
            <color theme="1"/>
            <rFont val="Calibri"/>
            <family val="2"/>
            <scheme val="minor"/>
          </rPr>
          <t>DocumentTemplateId:695 , DataPointId: 82752</t>
        </r>
      </text>
    </comment>
    <comment ref="I30" authorId="0" shapeId="0" xr:uid="{00000000-0006-0000-0100-000099000000}">
      <text>
        <r>
          <rPr>
            <sz val="11"/>
            <color theme="1"/>
            <rFont val="Calibri"/>
            <family val="2"/>
            <scheme val="minor"/>
          </rPr>
          <t>DocumentTemplateId:695 , DataPointId: 82763</t>
        </r>
      </text>
    </comment>
    <comment ref="J30" authorId="0" shapeId="0" xr:uid="{00000000-0006-0000-0100-0000A4000000}">
      <text>
        <r>
          <rPr>
            <sz val="11"/>
            <color theme="1"/>
            <rFont val="Calibri"/>
            <family val="2"/>
            <scheme val="minor"/>
          </rPr>
          <t>DocumentTemplateId:695 , DataPointId: 82774</t>
        </r>
      </text>
    </comment>
    <comment ref="K30" authorId="0" shapeId="0" xr:uid="{00000000-0006-0000-0100-0000AF000000}">
      <text>
        <r>
          <rPr>
            <sz val="11"/>
            <color theme="1"/>
            <rFont val="Calibri"/>
            <family val="2"/>
            <scheme val="minor"/>
          </rPr>
          <t>DocumentTemplateId:695 , DataPointId: 82785</t>
        </r>
      </text>
    </comment>
    <comment ref="L30" authorId="0" shapeId="0" xr:uid="{00000000-0006-0000-0100-0000BA000000}">
      <text>
        <r>
          <rPr>
            <sz val="11"/>
            <color theme="1"/>
            <rFont val="Calibri"/>
            <family val="2"/>
            <scheme val="minor"/>
          </rPr>
          <t>DocumentTemplateId:695 , DataPointId: 82796</t>
        </r>
      </text>
    </comment>
    <comment ref="M30" authorId="0" shapeId="0" xr:uid="{00000000-0006-0000-0100-0000F1000000}">
      <text>
        <r>
          <rPr>
            <sz val="11"/>
            <color theme="1"/>
            <rFont val="Calibri"/>
            <family val="2"/>
            <scheme val="minor"/>
          </rPr>
          <t>DocumentTemplateId:695 , DataPointId: 82851</t>
        </r>
      </text>
    </comment>
    <comment ref="D31" authorId="0" shapeId="0" xr:uid="{00000000-0006-0000-0100-00006E000000}">
      <text>
        <r>
          <rPr>
            <sz val="11"/>
            <color theme="1"/>
            <rFont val="Calibri"/>
            <family val="2"/>
            <scheme val="minor"/>
          </rPr>
          <t>DocumentTemplateId:695 , DataPointId: 82720</t>
        </r>
      </text>
    </comment>
    <comment ref="E31" authorId="0" shapeId="0" xr:uid="{00000000-0006-0000-0100-000079000000}">
      <text>
        <r>
          <rPr>
            <sz val="11"/>
            <color theme="1"/>
            <rFont val="Calibri"/>
            <family val="2"/>
            <scheme val="minor"/>
          </rPr>
          <t>DocumentTemplateId:695 , DataPointId: 82731</t>
        </r>
      </text>
    </comment>
    <comment ref="F31" authorId="0" shapeId="0" xr:uid="{00000000-0006-0000-0100-0000DC000000}">
      <text>
        <r>
          <rPr>
            <sz val="11"/>
            <color theme="1"/>
            <rFont val="Calibri"/>
            <family val="2"/>
            <scheme val="minor"/>
          </rPr>
          <t>DocumentTemplateId:695 , DataPointId: 82830</t>
        </r>
      </text>
    </comment>
    <comment ref="G31" authorId="0" shapeId="0" xr:uid="{00000000-0006-0000-0100-000084000000}">
      <text>
        <r>
          <rPr>
            <sz val="11"/>
            <color theme="1"/>
            <rFont val="Calibri"/>
            <family val="2"/>
            <scheme val="minor"/>
          </rPr>
          <t>DocumentTemplateId:695 , DataPointId: 82742</t>
        </r>
      </text>
    </comment>
    <comment ref="H31" authorId="0" shapeId="0" xr:uid="{00000000-0006-0000-0100-00008F000000}">
      <text>
        <r>
          <rPr>
            <sz val="11"/>
            <color theme="1"/>
            <rFont val="Calibri"/>
            <family val="2"/>
            <scheme val="minor"/>
          </rPr>
          <t>DocumentTemplateId:695 , DataPointId: 82753</t>
        </r>
      </text>
    </comment>
    <comment ref="I31" authorId="0" shapeId="0" xr:uid="{00000000-0006-0000-0100-00009A000000}">
      <text>
        <r>
          <rPr>
            <sz val="11"/>
            <color theme="1"/>
            <rFont val="Calibri"/>
            <family val="2"/>
            <scheme val="minor"/>
          </rPr>
          <t>DocumentTemplateId:695 , DataPointId: 82764</t>
        </r>
      </text>
    </comment>
    <comment ref="J31" authorId="0" shapeId="0" xr:uid="{00000000-0006-0000-0100-0000A5000000}">
      <text>
        <r>
          <rPr>
            <sz val="11"/>
            <color theme="1"/>
            <rFont val="Calibri"/>
            <family val="2"/>
            <scheme val="minor"/>
          </rPr>
          <t>DocumentTemplateId:695 , DataPointId: 82775</t>
        </r>
      </text>
    </comment>
    <comment ref="K31" authorId="0" shapeId="0" xr:uid="{00000000-0006-0000-0100-0000B0000000}">
      <text>
        <r>
          <rPr>
            <sz val="11"/>
            <color theme="1"/>
            <rFont val="Calibri"/>
            <family val="2"/>
            <scheme val="minor"/>
          </rPr>
          <t>DocumentTemplateId:695 , DataPointId: 82786</t>
        </r>
      </text>
    </comment>
    <comment ref="L31" authorId="0" shapeId="0" xr:uid="{00000000-0006-0000-0100-0000BB000000}">
      <text>
        <r>
          <rPr>
            <sz val="11"/>
            <color theme="1"/>
            <rFont val="Calibri"/>
            <family val="2"/>
            <scheme val="minor"/>
          </rPr>
          <t>DocumentTemplateId:695 , DataPointId: 82797</t>
        </r>
      </text>
    </comment>
    <comment ref="M31" authorId="0" shapeId="0" xr:uid="{00000000-0006-0000-0100-0000F2000000}">
      <text>
        <r>
          <rPr>
            <sz val="11"/>
            <color theme="1"/>
            <rFont val="Calibri"/>
            <family val="2"/>
            <scheme val="minor"/>
          </rPr>
          <t>DocumentTemplateId:695 , DataPointId: 82852</t>
        </r>
      </text>
    </comment>
    <comment ref="D32" authorId="0" shapeId="0" xr:uid="{00000000-0006-0000-0100-00006F000000}">
      <text>
        <r>
          <rPr>
            <sz val="11"/>
            <color theme="1"/>
            <rFont val="Calibri"/>
            <family val="2"/>
            <scheme val="minor"/>
          </rPr>
          <t>DocumentTemplateId:695 , DataPointId: 82721</t>
        </r>
      </text>
    </comment>
    <comment ref="E32" authorId="0" shapeId="0" xr:uid="{00000000-0006-0000-0100-00007A000000}">
      <text>
        <r>
          <rPr>
            <sz val="11"/>
            <color theme="1"/>
            <rFont val="Calibri"/>
            <family val="2"/>
            <scheme val="minor"/>
          </rPr>
          <t>DocumentTemplateId:695 , DataPointId: 82732</t>
        </r>
      </text>
    </comment>
    <comment ref="F32" authorId="0" shapeId="0" xr:uid="{00000000-0006-0000-0100-0000DD000000}">
      <text>
        <r>
          <rPr>
            <sz val="11"/>
            <color theme="1"/>
            <rFont val="Calibri"/>
            <family val="2"/>
            <scheme val="minor"/>
          </rPr>
          <t>DocumentTemplateId:695 , DataPointId: 82831</t>
        </r>
      </text>
    </comment>
    <comment ref="G32" authorId="0" shapeId="0" xr:uid="{00000000-0006-0000-0100-000085000000}">
      <text>
        <r>
          <rPr>
            <sz val="11"/>
            <color theme="1"/>
            <rFont val="Calibri"/>
            <family val="2"/>
            <scheme val="minor"/>
          </rPr>
          <t>DocumentTemplateId:695 , DataPointId: 82743</t>
        </r>
      </text>
    </comment>
    <comment ref="H32" authorId="0" shapeId="0" xr:uid="{00000000-0006-0000-0100-000090000000}">
      <text>
        <r>
          <rPr>
            <sz val="11"/>
            <color theme="1"/>
            <rFont val="Calibri"/>
            <family val="2"/>
            <scheme val="minor"/>
          </rPr>
          <t>DocumentTemplateId:695 , DataPointId: 82754</t>
        </r>
      </text>
    </comment>
    <comment ref="I32" authorId="0" shapeId="0" xr:uid="{00000000-0006-0000-0100-00009B000000}">
      <text>
        <r>
          <rPr>
            <sz val="11"/>
            <color theme="1"/>
            <rFont val="Calibri"/>
            <family val="2"/>
            <scheme val="minor"/>
          </rPr>
          <t>DocumentTemplateId:695 , DataPointId: 82765</t>
        </r>
      </text>
    </comment>
    <comment ref="J32" authorId="0" shapeId="0" xr:uid="{00000000-0006-0000-0100-0000A6000000}">
      <text>
        <r>
          <rPr>
            <sz val="11"/>
            <color theme="1"/>
            <rFont val="Calibri"/>
            <family val="2"/>
            <scheme val="minor"/>
          </rPr>
          <t>DocumentTemplateId:695 , DataPointId: 82776</t>
        </r>
      </text>
    </comment>
    <comment ref="K32" authorId="0" shapeId="0" xr:uid="{00000000-0006-0000-0100-0000B1000000}">
      <text>
        <r>
          <rPr>
            <sz val="11"/>
            <color theme="1"/>
            <rFont val="Calibri"/>
            <family val="2"/>
            <scheme val="minor"/>
          </rPr>
          <t>DocumentTemplateId:695 , DataPointId: 82787</t>
        </r>
      </text>
    </comment>
    <comment ref="L32" authorId="0" shapeId="0" xr:uid="{00000000-0006-0000-0100-0000BC000000}">
      <text>
        <r>
          <rPr>
            <sz val="11"/>
            <color theme="1"/>
            <rFont val="Calibri"/>
            <family val="2"/>
            <scheme val="minor"/>
          </rPr>
          <t>DocumentTemplateId:695 , DataPointId: 82798</t>
        </r>
      </text>
    </comment>
    <comment ref="M32" authorId="0" shapeId="0" xr:uid="{00000000-0006-0000-0100-0000F3000000}">
      <text>
        <r>
          <rPr>
            <sz val="11"/>
            <color theme="1"/>
            <rFont val="Calibri"/>
            <family val="2"/>
            <scheme val="minor"/>
          </rPr>
          <t>DocumentTemplateId:695 , DataPointId: 82853</t>
        </r>
      </text>
    </comment>
    <comment ref="D33" authorId="0" shapeId="0" xr:uid="{00000000-0006-0000-0100-000070000000}">
      <text>
        <r>
          <rPr>
            <sz val="11"/>
            <color theme="1"/>
            <rFont val="Calibri"/>
            <family val="2"/>
            <scheme val="minor"/>
          </rPr>
          <t>DocumentTemplateId:695 , DataPointId: 82722</t>
        </r>
      </text>
    </comment>
    <comment ref="E33" authorId="0" shapeId="0" xr:uid="{00000000-0006-0000-0100-00007B000000}">
      <text>
        <r>
          <rPr>
            <sz val="11"/>
            <color theme="1"/>
            <rFont val="Calibri"/>
            <family val="2"/>
            <scheme val="minor"/>
          </rPr>
          <t>DocumentTemplateId:695 , DataPointId: 82733</t>
        </r>
      </text>
    </comment>
    <comment ref="F33" authorId="0" shapeId="0" xr:uid="{00000000-0006-0000-0100-0000DE000000}">
      <text>
        <r>
          <rPr>
            <sz val="11"/>
            <color theme="1"/>
            <rFont val="Calibri"/>
            <family val="2"/>
            <scheme val="minor"/>
          </rPr>
          <t>DocumentTemplateId:695 , DataPointId: 82832</t>
        </r>
      </text>
    </comment>
    <comment ref="G33" authorId="0" shapeId="0" xr:uid="{00000000-0006-0000-0100-000086000000}">
      <text>
        <r>
          <rPr>
            <sz val="11"/>
            <color theme="1"/>
            <rFont val="Calibri"/>
            <family val="2"/>
            <scheme val="minor"/>
          </rPr>
          <t>DocumentTemplateId:695 , DataPointId: 82744</t>
        </r>
      </text>
    </comment>
    <comment ref="H33" authorId="0" shapeId="0" xr:uid="{00000000-0006-0000-0100-000091000000}">
      <text>
        <r>
          <rPr>
            <sz val="11"/>
            <color theme="1"/>
            <rFont val="Calibri"/>
            <family val="2"/>
            <scheme val="minor"/>
          </rPr>
          <t>DocumentTemplateId:695 , DataPointId: 82755</t>
        </r>
      </text>
    </comment>
    <comment ref="I33" authorId="0" shapeId="0" xr:uid="{00000000-0006-0000-0100-00009C000000}">
      <text>
        <r>
          <rPr>
            <sz val="11"/>
            <color theme="1"/>
            <rFont val="Calibri"/>
            <family val="2"/>
            <scheme val="minor"/>
          </rPr>
          <t>DocumentTemplateId:695 , DataPointId: 82766</t>
        </r>
      </text>
    </comment>
    <comment ref="J33" authorId="0" shapeId="0" xr:uid="{00000000-0006-0000-0100-0000A7000000}">
      <text>
        <r>
          <rPr>
            <sz val="11"/>
            <color theme="1"/>
            <rFont val="Calibri"/>
            <family val="2"/>
            <scheme val="minor"/>
          </rPr>
          <t>DocumentTemplateId:695 , DataPointId: 82777</t>
        </r>
      </text>
    </comment>
    <comment ref="K33" authorId="0" shapeId="0" xr:uid="{00000000-0006-0000-0100-0000B2000000}">
      <text>
        <r>
          <rPr>
            <sz val="11"/>
            <color theme="1"/>
            <rFont val="Calibri"/>
            <family val="2"/>
            <scheme val="minor"/>
          </rPr>
          <t>DocumentTemplateId:695 , DataPointId: 82788</t>
        </r>
      </text>
    </comment>
    <comment ref="L33" authorId="0" shapeId="0" xr:uid="{00000000-0006-0000-0100-0000BD000000}">
      <text>
        <r>
          <rPr>
            <sz val="11"/>
            <color theme="1"/>
            <rFont val="Calibri"/>
            <family val="2"/>
            <scheme val="minor"/>
          </rPr>
          <t>DocumentTemplateId:695 , DataPointId: 82799</t>
        </r>
      </text>
    </comment>
    <comment ref="M33" authorId="0" shapeId="0" xr:uid="{00000000-0006-0000-0100-0000F4000000}">
      <text>
        <r>
          <rPr>
            <sz val="11"/>
            <color theme="1"/>
            <rFont val="Calibri"/>
            <family val="2"/>
            <scheme val="minor"/>
          </rPr>
          <t>DocumentTemplateId:695 , DataPointId: 82854</t>
        </r>
      </text>
    </comment>
    <comment ref="D34" authorId="0" shapeId="0" xr:uid="{00000000-0006-0000-0100-000071000000}">
      <text>
        <r>
          <rPr>
            <sz val="11"/>
            <color theme="1"/>
            <rFont val="Calibri"/>
            <family val="2"/>
            <scheme val="minor"/>
          </rPr>
          <t>DocumentTemplateId:695 , DataPointId: 82723</t>
        </r>
      </text>
    </comment>
    <comment ref="E34" authorId="0" shapeId="0" xr:uid="{00000000-0006-0000-0100-00007C000000}">
      <text>
        <r>
          <rPr>
            <sz val="11"/>
            <color theme="1"/>
            <rFont val="Calibri"/>
            <family val="2"/>
            <scheme val="minor"/>
          </rPr>
          <t>DocumentTemplateId:695 , DataPointId: 82734</t>
        </r>
      </text>
    </comment>
    <comment ref="F34" authorId="0" shapeId="0" xr:uid="{00000000-0006-0000-0100-0000DF000000}">
      <text>
        <r>
          <rPr>
            <sz val="11"/>
            <color theme="1"/>
            <rFont val="Calibri"/>
            <family val="2"/>
            <scheme val="minor"/>
          </rPr>
          <t>DocumentTemplateId:695 , DataPointId: 82833</t>
        </r>
      </text>
    </comment>
    <comment ref="G34" authorId="0" shapeId="0" xr:uid="{00000000-0006-0000-0100-000087000000}">
      <text>
        <r>
          <rPr>
            <sz val="11"/>
            <color theme="1"/>
            <rFont val="Calibri"/>
            <family val="2"/>
            <scheme val="minor"/>
          </rPr>
          <t>DocumentTemplateId:695 , DataPointId: 82745</t>
        </r>
      </text>
    </comment>
    <comment ref="H34" authorId="0" shapeId="0" xr:uid="{00000000-0006-0000-0100-000092000000}">
      <text>
        <r>
          <rPr>
            <sz val="11"/>
            <color theme="1"/>
            <rFont val="Calibri"/>
            <family val="2"/>
            <scheme val="minor"/>
          </rPr>
          <t>DocumentTemplateId:695 , DataPointId: 82756</t>
        </r>
      </text>
    </comment>
    <comment ref="I34" authorId="0" shapeId="0" xr:uid="{00000000-0006-0000-0100-00009D000000}">
      <text>
        <r>
          <rPr>
            <sz val="11"/>
            <color theme="1"/>
            <rFont val="Calibri"/>
            <family val="2"/>
            <scheme val="minor"/>
          </rPr>
          <t>DocumentTemplateId:695 , DataPointId: 82767</t>
        </r>
      </text>
    </comment>
    <comment ref="J34" authorId="0" shapeId="0" xr:uid="{00000000-0006-0000-0100-0000A8000000}">
      <text>
        <r>
          <rPr>
            <sz val="11"/>
            <color theme="1"/>
            <rFont val="Calibri"/>
            <family val="2"/>
            <scheme val="minor"/>
          </rPr>
          <t>DocumentTemplateId:695 , DataPointId: 82778</t>
        </r>
      </text>
    </comment>
    <comment ref="K34" authorId="0" shapeId="0" xr:uid="{00000000-0006-0000-0100-0000B3000000}">
      <text>
        <r>
          <rPr>
            <sz val="11"/>
            <color theme="1"/>
            <rFont val="Calibri"/>
            <family val="2"/>
            <scheme val="minor"/>
          </rPr>
          <t>DocumentTemplateId:695 , DataPointId: 82789</t>
        </r>
      </text>
    </comment>
    <comment ref="L34" authorId="0" shapeId="0" xr:uid="{00000000-0006-0000-0100-0000BE000000}">
      <text>
        <r>
          <rPr>
            <sz val="11"/>
            <color theme="1"/>
            <rFont val="Calibri"/>
            <family val="2"/>
            <scheme val="minor"/>
          </rPr>
          <t>DocumentTemplateId:695 , DataPointId: 82800</t>
        </r>
      </text>
    </comment>
    <comment ref="M34" authorId="0" shapeId="0" xr:uid="{00000000-0006-0000-0100-0000F5000000}">
      <text>
        <r>
          <rPr>
            <sz val="11"/>
            <color theme="1"/>
            <rFont val="Calibri"/>
            <family val="2"/>
            <scheme val="minor"/>
          </rPr>
          <t>DocumentTemplateId:695 , DataPointId: 82855</t>
        </r>
      </text>
    </comment>
    <comment ref="D35" authorId="0" shapeId="0" xr:uid="{00000000-0006-0000-0100-000072000000}">
      <text>
        <r>
          <rPr>
            <sz val="11"/>
            <color theme="1"/>
            <rFont val="Calibri"/>
            <family val="2"/>
            <scheme val="minor"/>
          </rPr>
          <t>DocumentTemplateId:695 , DataPointId: 82724</t>
        </r>
      </text>
    </comment>
    <comment ref="E35" authorId="0" shapeId="0" xr:uid="{00000000-0006-0000-0100-00007D000000}">
      <text>
        <r>
          <rPr>
            <sz val="11"/>
            <color theme="1"/>
            <rFont val="Calibri"/>
            <family val="2"/>
            <scheme val="minor"/>
          </rPr>
          <t>DocumentTemplateId:695 , DataPointId: 82735</t>
        </r>
      </text>
    </comment>
    <comment ref="F35" authorId="0" shapeId="0" xr:uid="{00000000-0006-0000-0100-0000E0000000}">
      <text>
        <r>
          <rPr>
            <sz val="11"/>
            <color theme="1"/>
            <rFont val="Calibri"/>
            <family val="2"/>
            <scheme val="minor"/>
          </rPr>
          <t>DocumentTemplateId:695 , DataPointId: 82834</t>
        </r>
      </text>
    </comment>
    <comment ref="G35" authorId="0" shapeId="0" xr:uid="{00000000-0006-0000-0100-000088000000}">
      <text>
        <r>
          <rPr>
            <sz val="11"/>
            <color theme="1"/>
            <rFont val="Calibri"/>
            <family val="2"/>
            <scheme val="minor"/>
          </rPr>
          <t>DocumentTemplateId:695 , DataPointId: 82746</t>
        </r>
      </text>
    </comment>
    <comment ref="H35" authorId="0" shapeId="0" xr:uid="{00000000-0006-0000-0100-000093000000}">
      <text>
        <r>
          <rPr>
            <sz val="11"/>
            <color theme="1"/>
            <rFont val="Calibri"/>
            <family val="2"/>
            <scheme val="minor"/>
          </rPr>
          <t>DocumentTemplateId:695 , DataPointId: 82757</t>
        </r>
      </text>
    </comment>
    <comment ref="I35" authorId="0" shapeId="0" xr:uid="{00000000-0006-0000-0100-00009E000000}">
      <text>
        <r>
          <rPr>
            <sz val="11"/>
            <color theme="1"/>
            <rFont val="Calibri"/>
            <family val="2"/>
            <scheme val="minor"/>
          </rPr>
          <t>DocumentTemplateId:695 , DataPointId: 82768</t>
        </r>
      </text>
    </comment>
    <comment ref="J35" authorId="0" shapeId="0" xr:uid="{00000000-0006-0000-0100-0000A9000000}">
      <text>
        <r>
          <rPr>
            <sz val="11"/>
            <color theme="1"/>
            <rFont val="Calibri"/>
            <family val="2"/>
            <scheme val="minor"/>
          </rPr>
          <t>DocumentTemplateId:695 , DataPointId: 82779</t>
        </r>
      </text>
    </comment>
    <comment ref="K35" authorId="0" shapeId="0" xr:uid="{00000000-0006-0000-0100-0000B4000000}">
      <text>
        <r>
          <rPr>
            <sz val="11"/>
            <color theme="1"/>
            <rFont val="Calibri"/>
            <family val="2"/>
            <scheme val="minor"/>
          </rPr>
          <t>DocumentTemplateId:695 , DataPointId: 82790</t>
        </r>
      </text>
    </comment>
    <comment ref="L35" authorId="0" shapeId="0" xr:uid="{00000000-0006-0000-0100-0000BF000000}">
      <text>
        <r>
          <rPr>
            <sz val="11"/>
            <color theme="1"/>
            <rFont val="Calibri"/>
            <family val="2"/>
            <scheme val="minor"/>
          </rPr>
          <t>DocumentTemplateId:695 , DataPointId: 82801</t>
        </r>
      </text>
    </comment>
    <comment ref="M35" authorId="0" shapeId="0" xr:uid="{00000000-0006-0000-0100-0000F6000000}">
      <text>
        <r>
          <rPr>
            <sz val="11"/>
            <color theme="1"/>
            <rFont val="Calibri"/>
            <family val="2"/>
            <scheme val="minor"/>
          </rPr>
          <t>DocumentTemplateId:695 , DataPointId: 82856</t>
        </r>
      </text>
    </comment>
    <comment ref="D36" authorId="0" shapeId="0" xr:uid="{00000000-0006-0000-0100-000017010000}">
      <text>
        <r>
          <rPr>
            <sz val="11"/>
            <color theme="1"/>
            <rFont val="Calibri"/>
            <family val="2"/>
            <scheme val="minor"/>
          </rPr>
          <t>DocumentTemplateId:695 , DataPointId: 82889</t>
        </r>
      </text>
    </comment>
    <comment ref="E36" authorId="0" shapeId="0" xr:uid="{00000000-0006-0000-0100-00000A010000}">
      <text>
        <r>
          <rPr>
            <sz val="11"/>
            <color theme="1"/>
            <rFont val="Calibri"/>
            <family val="2"/>
            <scheme val="minor"/>
          </rPr>
          <t>DocumentTemplateId:695 , DataPointId: 82876</t>
        </r>
      </text>
    </comment>
    <comment ref="F36" authorId="0" shapeId="0" xr:uid="{00000000-0006-0000-0100-000004010000}">
      <text>
        <r>
          <rPr>
            <sz val="11"/>
            <color theme="1"/>
            <rFont val="Calibri"/>
            <family val="2"/>
            <scheme val="minor"/>
          </rPr>
          <t>DocumentTemplateId:695 , DataPointId: 82870</t>
        </r>
      </text>
    </comment>
    <comment ref="G36" authorId="0" shapeId="0" xr:uid="{00000000-0006-0000-0100-000005010000}">
      <text>
        <r>
          <rPr>
            <sz val="11"/>
            <color theme="1"/>
            <rFont val="Calibri"/>
            <family val="2"/>
            <scheme val="minor"/>
          </rPr>
          <t>DocumentTemplateId:695 , DataPointId: 82871</t>
        </r>
      </text>
    </comment>
    <comment ref="H36" authorId="0" shapeId="0" xr:uid="{00000000-0006-0000-0100-000006010000}">
      <text>
        <r>
          <rPr>
            <sz val="11"/>
            <color theme="1"/>
            <rFont val="Calibri"/>
            <family val="2"/>
            <scheme val="minor"/>
          </rPr>
          <t>DocumentTemplateId:695 , DataPointId: 82872</t>
        </r>
      </text>
    </comment>
    <comment ref="I36" authorId="0" shapeId="0" xr:uid="{00000000-0006-0000-0100-000007010000}">
      <text>
        <r>
          <rPr>
            <sz val="11"/>
            <color theme="1"/>
            <rFont val="Calibri"/>
            <family val="2"/>
            <scheme val="minor"/>
          </rPr>
          <t>DocumentTemplateId:695 , DataPointId: 82873</t>
        </r>
      </text>
    </comment>
    <comment ref="J36" authorId="0" shapeId="0" xr:uid="{00000000-0006-0000-0100-000008010000}">
      <text>
        <r>
          <rPr>
            <sz val="11"/>
            <color theme="1"/>
            <rFont val="Calibri"/>
            <family val="2"/>
            <scheme val="minor"/>
          </rPr>
          <t>DocumentTemplateId:695 , DataPointId: 82874</t>
        </r>
      </text>
    </comment>
    <comment ref="K36" authorId="0" shapeId="0" xr:uid="{00000000-0006-0000-0100-00001A010000}">
      <text>
        <r>
          <rPr>
            <sz val="11"/>
            <color theme="1"/>
            <rFont val="Calibri"/>
            <family val="2"/>
            <scheme val="minor"/>
          </rPr>
          <t>DocumentTemplateId:695 , DataPointId: 82892</t>
        </r>
      </text>
    </comment>
    <comment ref="L36" authorId="0" shapeId="0" xr:uid="{00000000-0006-0000-0100-000009010000}">
      <text>
        <r>
          <rPr>
            <sz val="11"/>
            <color theme="1"/>
            <rFont val="Calibri"/>
            <family val="2"/>
            <scheme val="minor"/>
          </rPr>
          <t>DocumentTemplateId:695 , DataPointId: 82875</t>
        </r>
      </text>
    </comment>
    <comment ref="M36" authorId="0" shapeId="0" xr:uid="{00000000-0006-0000-0100-00001F010000}">
      <text>
        <r>
          <rPr>
            <sz val="11"/>
            <color theme="1"/>
            <rFont val="Calibri"/>
            <family val="2"/>
            <scheme val="minor"/>
          </rPr>
          <t>DocumentTemplateId:695 , DataPointId: 82897</t>
        </r>
      </text>
    </comment>
    <comment ref="D37" authorId="0" shapeId="0" xr:uid="{00000000-0006-0000-0100-000016010000}">
      <text>
        <r>
          <rPr>
            <sz val="11"/>
            <color theme="1"/>
            <rFont val="Calibri"/>
            <family val="2"/>
            <scheme val="minor"/>
          </rPr>
          <t>DocumentTemplateId:695 , DataPointId: 82888</t>
        </r>
      </text>
    </comment>
    <comment ref="E37" authorId="0" shapeId="0" xr:uid="{00000000-0006-0000-0100-000011010000}">
      <text>
        <r>
          <rPr>
            <sz val="11"/>
            <color theme="1"/>
            <rFont val="Calibri"/>
            <family val="2"/>
            <scheme val="minor"/>
          </rPr>
          <t>DocumentTemplateId:695 , DataPointId: 82883</t>
        </r>
      </text>
    </comment>
    <comment ref="F37" authorId="0" shapeId="0" xr:uid="{00000000-0006-0000-0100-00000B010000}">
      <text>
        <r>
          <rPr>
            <sz val="11"/>
            <color theme="1"/>
            <rFont val="Calibri"/>
            <family val="2"/>
            <scheme val="minor"/>
          </rPr>
          <t>DocumentTemplateId:695 , DataPointId: 82877</t>
        </r>
      </text>
    </comment>
    <comment ref="G37" authorId="0" shapeId="0" xr:uid="{00000000-0006-0000-0100-00000C010000}">
      <text>
        <r>
          <rPr>
            <sz val="11"/>
            <color theme="1"/>
            <rFont val="Calibri"/>
            <family val="2"/>
            <scheme val="minor"/>
          </rPr>
          <t>DocumentTemplateId:695 , DataPointId: 82878</t>
        </r>
      </text>
    </comment>
    <comment ref="H37" authorId="0" shapeId="0" xr:uid="{00000000-0006-0000-0100-00000D010000}">
      <text>
        <r>
          <rPr>
            <sz val="11"/>
            <color theme="1"/>
            <rFont val="Calibri"/>
            <family val="2"/>
            <scheme val="minor"/>
          </rPr>
          <t>DocumentTemplateId:695 , DataPointId: 82879</t>
        </r>
      </text>
    </comment>
    <comment ref="I37" authorId="0" shapeId="0" xr:uid="{00000000-0006-0000-0100-00000E010000}">
      <text>
        <r>
          <rPr>
            <sz val="11"/>
            <color theme="1"/>
            <rFont val="Calibri"/>
            <family val="2"/>
            <scheme val="minor"/>
          </rPr>
          <t>DocumentTemplateId:695 , DataPointId: 82880</t>
        </r>
      </text>
    </comment>
    <comment ref="J37" authorId="0" shapeId="0" xr:uid="{00000000-0006-0000-0100-00000F010000}">
      <text>
        <r>
          <rPr>
            <sz val="11"/>
            <color theme="1"/>
            <rFont val="Calibri"/>
            <family val="2"/>
            <scheme val="minor"/>
          </rPr>
          <t>DocumentTemplateId:695 , DataPointId: 82881</t>
        </r>
      </text>
    </comment>
    <comment ref="K37" authorId="0" shapeId="0" xr:uid="{00000000-0006-0000-0100-00001B010000}">
      <text>
        <r>
          <rPr>
            <sz val="11"/>
            <color theme="1"/>
            <rFont val="Calibri"/>
            <family val="2"/>
            <scheme val="minor"/>
          </rPr>
          <t>DocumentTemplateId:695 , DataPointId: 82893</t>
        </r>
      </text>
    </comment>
    <comment ref="L37" authorId="0" shapeId="0" xr:uid="{00000000-0006-0000-0100-000010010000}">
      <text>
        <r>
          <rPr>
            <sz val="11"/>
            <color theme="1"/>
            <rFont val="Calibri"/>
            <family val="2"/>
            <scheme val="minor"/>
          </rPr>
          <t>DocumentTemplateId:695 , DataPointId: 82882</t>
        </r>
      </text>
    </comment>
    <comment ref="M37" authorId="0" shapeId="0" xr:uid="{00000000-0006-0000-0100-00001E010000}">
      <text>
        <r>
          <rPr>
            <sz val="11"/>
            <color theme="1"/>
            <rFont val="Calibri"/>
            <family val="2"/>
            <scheme val="minor"/>
          </rPr>
          <t>DocumentTemplateId:695 , DataPointId: 82896</t>
        </r>
      </text>
    </comment>
    <comment ref="D38" authorId="0" shapeId="0" xr:uid="{00000000-0006-0000-0100-000073000000}">
      <text>
        <r>
          <rPr>
            <sz val="11"/>
            <color theme="1"/>
            <rFont val="Calibri"/>
            <family val="2"/>
            <scheme val="minor"/>
          </rPr>
          <t>DocumentTemplateId:695 , DataPointId: 82725</t>
        </r>
      </text>
    </comment>
    <comment ref="E38" authorId="0" shapeId="0" xr:uid="{00000000-0006-0000-0100-00007E000000}">
      <text>
        <r>
          <rPr>
            <sz val="11"/>
            <color theme="1"/>
            <rFont val="Calibri"/>
            <family val="2"/>
            <scheme val="minor"/>
          </rPr>
          <t>DocumentTemplateId:695 , DataPointId: 82736</t>
        </r>
      </text>
    </comment>
    <comment ref="F38" authorId="0" shapeId="0" xr:uid="{00000000-0006-0000-0100-0000E1000000}">
      <text>
        <r>
          <rPr>
            <sz val="11"/>
            <color theme="1"/>
            <rFont val="Calibri"/>
            <family val="2"/>
            <scheme val="minor"/>
          </rPr>
          <t>DocumentTemplateId:695 , DataPointId: 82835</t>
        </r>
      </text>
    </comment>
    <comment ref="G38" authorId="0" shapeId="0" xr:uid="{00000000-0006-0000-0100-000089000000}">
      <text>
        <r>
          <rPr>
            <sz val="11"/>
            <color theme="1"/>
            <rFont val="Calibri"/>
            <family val="2"/>
            <scheme val="minor"/>
          </rPr>
          <t>DocumentTemplateId:695 , DataPointId: 82747</t>
        </r>
      </text>
    </comment>
    <comment ref="H38" authorId="0" shapeId="0" xr:uid="{00000000-0006-0000-0100-000094000000}">
      <text>
        <r>
          <rPr>
            <sz val="11"/>
            <color theme="1"/>
            <rFont val="Calibri"/>
            <family val="2"/>
            <scheme val="minor"/>
          </rPr>
          <t>DocumentTemplateId:695 , DataPointId: 82758</t>
        </r>
      </text>
    </comment>
    <comment ref="I38" authorId="0" shapeId="0" xr:uid="{00000000-0006-0000-0100-00009F000000}">
      <text>
        <r>
          <rPr>
            <sz val="11"/>
            <color theme="1"/>
            <rFont val="Calibri"/>
            <family val="2"/>
            <scheme val="minor"/>
          </rPr>
          <t>DocumentTemplateId:695 , DataPointId: 82769</t>
        </r>
      </text>
    </comment>
    <comment ref="J38" authorId="0" shapeId="0" xr:uid="{00000000-0006-0000-0100-0000AA000000}">
      <text>
        <r>
          <rPr>
            <sz val="11"/>
            <color theme="1"/>
            <rFont val="Calibri"/>
            <family val="2"/>
            <scheme val="minor"/>
          </rPr>
          <t>DocumentTemplateId:695 , DataPointId: 82780</t>
        </r>
      </text>
    </comment>
    <comment ref="K38" authorId="0" shapeId="0" xr:uid="{00000000-0006-0000-0100-0000B5000000}">
      <text>
        <r>
          <rPr>
            <sz val="11"/>
            <color theme="1"/>
            <rFont val="Calibri"/>
            <family val="2"/>
            <scheme val="minor"/>
          </rPr>
          <t>DocumentTemplateId:695 , DataPointId: 82791</t>
        </r>
      </text>
    </comment>
    <comment ref="L38" authorId="0" shapeId="0" xr:uid="{00000000-0006-0000-0100-0000C0000000}">
      <text>
        <r>
          <rPr>
            <sz val="11"/>
            <color theme="1"/>
            <rFont val="Calibri"/>
            <family val="2"/>
            <scheme val="minor"/>
          </rPr>
          <t>DocumentTemplateId:695 , DataPointId: 82802</t>
        </r>
      </text>
    </comment>
    <comment ref="M38" authorId="0" shapeId="0" xr:uid="{00000000-0006-0000-0100-0000F7000000}">
      <text>
        <r>
          <rPr>
            <sz val="11"/>
            <color theme="1"/>
            <rFont val="Calibri"/>
            <family val="2"/>
            <scheme val="minor"/>
          </rPr>
          <t>DocumentTemplateId:695 , DataPointId: 82857</t>
        </r>
      </text>
    </comment>
    <comment ref="D41" authorId="0" shapeId="0" xr:uid="{00000000-0006-0000-0100-0000E2000000}">
      <text>
        <r>
          <rPr>
            <sz val="11"/>
            <color theme="1"/>
            <rFont val="Calibri"/>
            <family val="2"/>
            <scheme val="minor"/>
          </rPr>
          <t>DocumentTemplateId:695 , DataPointId: 82836</t>
        </r>
      </text>
    </comment>
    <comment ref="E41" authorId="0" shapeId="0" xr:uid="{00000000-0006-0000-0100-0000E7000000}">
      <text>
        <r>
          <rPr>
            <sz val="11"/>
            <color theme="1"/>
            <rFont val="Calibri"/>
            <family val="2"/>
            <scheme val="minor"/>
          </rPr>
          <t>DocumentTemplateId:695 , DataPointId: 82841</t>
        </r>
      </text>
    </comment>
    <comment ref="K41" authorId="0" shapeId="0" xr:uid="{00000000-0006-0000-0100-0000CC000000}">
      <text>
        <r>
          <rPr>
            <sz val="11"/>
            <color theme="1"/>
            <rFont val="Calibri"/>
            <family val="2"/>
            <scheme val="minor"/>
          </rPr>
          <t>DocumentTemplateId:695 , DataPointId: 82814</t>
        </r>
      </text>
    </comment>
    <comment ref="L41" authorId="0" shapeId="0" xr:uid="{00000000-0006-0000-0100-0000D1000000}">
      <text>
        <r>
          <rPr>
            <sz val="11"/>
            <color theme="1"/>
            <rFont val="Calibri"/>
            <family val="2"/>
            <scheme val="minor"/>
          </rPr>
          <t>DocumentTemplateId:695 , DataPointId: 82819</t>
        </r>
      </text>
    </comment>
    <comment ref="D42" authorId="0" shapeId="0" xr:uid="{00000000-0006-0000-0100-0000E3000000}">
      <text>
        <r>
          <rPr>
            <sz val="11"/>
            <color theme="1"/>
            <rFont val="Calibri"/>
            <family val="2"/>
            <scheme val="minor"/>
          </rPr>
          <t>DocumentTemplateId:695 , DataPointId: 82837</t>
        </r>
      </text>
    </comment>
    <comment ref="E42" authorId="0" shapeId="0" xr:uid="{00000000-0006-0000-0100-0000E8000000}">
      <text>
        <r>
          <rPr>
            <sz val="11"/>
            <color theme="1"/>
            <rFont val="Calibri"/>
            <family val="2"/>
            <scheme val="minor"/>
          </rPr>
          <t>DocumentTemplateId:695 , DataPointId: 82842</t>
        </r>
      </text>
    </comment>
    <comment ref="K42" authorId="0" shapeId="0" xr:uid="{00000000-0006-0000-0100-0000CD000000}">
      <text>
        <r>
          <rPr>
            <sz val="11"/>
            <color theme="1"/>
            <rFont val="Calibri"/>
            <family val="2"/>
            <scheme val="minor"/>
          </rPr>
          <t>DocumentTemplateId:695 , DataPointId: 82815</t>
        </r>
      </text>
    </comment>
    <comment ref="L42" authorId="0" shapeId="0" xr:uid="{00000000-0006-0000-0100-0000D2000000}">
      <text>
        <r>
          <rPr>
            <sz val="11"/>
            <color theme="1"/>
            <rFont val="Calibri"/>
            <family val="2"/>
            <scheme val="minor"/>
          </rPr>
          <t>DocumentTemplateId:695 , DataPointId: 82820</t>
        </r>
      </text>
    </comment>
    <comment ref="D43" authorId="0" shapeId="0" xr:uid="{00000000-0006-0000-0100-0000E4000000}">
      <text>
        <r>
          <rPr>
            <sz val="11"/>
            <color theme="1"/>
            <rFont val="Calibri"/>
            <family val="2"/>
            <scheme val="minor"/>
          </rPr>
          <t>DocumentTemplateId:695 , DataPointId: 82838</t>
        </r>
      </text>
    </comment>
    <comment ref="E43" authorId="0" shapeId="0" xr:uid="{00000000-0006-0000-0100-0000E9000000}">
      <text>
        <r>
          <rPr>
            <sz val="11"/>
            <color theme="1"/>
            <rFont val="Calibri"/>
            <family val="2"/>
            <scheme val="minor"/>
          </rPr>
          <t>DocumentTemplateId:695 , DataPointId: 82843</t>
        </r>
      </text>
    </comment>
    <comment ref="K43" authorId="0" shapeId="0" xr:uid="{00000000-0006-0000-0100-0000CE000000}">
      <text>
        <r>
          <rPr>
            <sz val="11"/>
            <color theme="1"/>
            <rFont val="Calibri"/>
            <family val="2"/>
            <scheme val="minor"/>
          </rPr>
          <t>DocumentTemplateId:695 , DataPointId: 82816</t>
        </r>
      </text>
    </comment>
    <comment ref="L43" authorId="0" shapeId="0" xr:uid="{00000000-0006-0000-0100-0000D3000000}">
      <text>
        <r>
          <rPr>
            <sz val="11"/>
            <color theme="1"/>
            <rFont val="Calibri"/>
            <family val="2"/>
            <scheme val="minor"/>
          </rPr>
          <t>DocumentTemplateId:695 , DataPointId: 82821</t>
        </r>
      </text>
    </comment>
    <comment ref="D44" authorId="0" shapeId="0" xr:uid="{00000000-0006-0000-0100-0000E5000000}">
      <text>
        <r>
          <rPr>
            <sz val="11"/>
            <color theme="1"/>
            <rFont val="Calibri"/>
            <family val="2"/>
            <scheme val="minor"/>
          </rPr>
          <t>DocumentTemplateId:695 , DataPointId: 82839</t>
        </r>
      </text>
    </comment>
    <comment ref="E44" authorId="0" shapeId="0" xr:uid="{00000000-0006-0000-0100-0000EA000000}">
      <text>
        <r>
          <rPr>
            <sz val="11"/>
            <color theme="1"/>
            <rFont val="Calibri"/>
            <family val="2"/>
            <scheme val="minor"/>
          </rPr>
          <t>DocumentTemplateId:695 , DataPointId: 82844</t>
        </r>
      </text>
    </comment>
    <comment ref="K44" authorId="0" shapeId="0" xr:uid="{00000000-0006-0000-0100-0000CF000000}">
      <text>
        <r>
          <rPr>
            <sz val="11"/>
            <color theme="1"/>
            <rFont val="Calibri"/>
            <family val="2"/>
            <scheme val="minor"/>
          </rPr>
          <t>DocumentTemplateId:695 , DataPointId: 82817</t>
        </r>
      </text>
    </comment>
    <comment ref="L44" authorId="0" shapeId="0" xr:uid="{00000000-0006-0000-0100-0000D4000000}">
      <text>
        <r>
          <rPr>
            <sz val="11"/>
            <color theme="1"/>
            <rFont val="Calibri"/>
            <family val="2"/>
            <scheme val="minor"/>
          </rPr>
          <t>DocumentTemplateId:695 , DataPointId: 82822</t>
        </r>
      </text>
    </comment>
    <comment ref="D45" authorId="0" shapeId="0" xr:uid="{00000000-0006-0000-0100-0000E6000000}">
      <text>
        <r>
          <rPr>
            <sz val="11"/>
            <color theme="1"/>
            <rFont val="Calibri"/>
            <family val="2"/>
            <scheme val="minor"/>
          </rPr>
          <t>DocumentTemplateId:695 , DataPointId: 82840</t>
        </r>
      </text>
    </comment>
    <comment ref="E45" authorId="0" shapeId="0" xr:uid="{00000000-0006-0000-0100-0000EB000000}">
      <text>
        <r>
          <rPr>
            <sz val="11"/>
            <color theme="1"/>
            <rFont val="Calibri"/>
            <family val="2"/>
            <scheme val="minor"/>
          </rPr>
          <t>DocumentTemplateId:695 , DataPointId: 82845</t>
        </r>
      </text>
    </comment>
    <comment ref="K45" authorId="0" shapeId="0" xr:uid="{00000000-0006-0000-0100-0000D0000000}">
      <text>
        <r>
          <rPr>
            <sz val="11"/>
            <color theme="1"/>
            <rFont val="Calibri"/>
            <family val="2"/>
            <scheme val="minor"/>
          </rPr>
          <t>DocumentTemplateId:695 , DataPointId: 82818</t>
        </r>
      </text>
    </comment>
    <comment ref="L45" authorId="0" shapeId="0" xr:uid="{00000000-0006-0000-0100-0000D5000000}">
      <text>
        <r>
          <rPr>
            <sz val="11"/>
            <color theme="1"/>
            <rFont val="Calibri"/>
            <family val="2"/>
            <scheme val="minor"/>
          </rPr>
          <t>DocumentTemplateId:695 , DataPointId: 82823</t>
        </r>
      </text>
    </comment>
    <comment ref="D46" authorId="0" shapeId="0" xr:uid="{00000000-0006-0000-0100-000012010000}">
      <text>
        <r>
          <rPr>
            <sz val="11"/>
            <color theme="1"/>
            <rFont val="Calibri"/>
            <family val="2"/>
            <scheme val="minor"/>
          </rPr>
          <t>DocumentTemplateId:695 , DataPointId: 82884</t>
        </r>
      </text>
    </comment>
    <comment ref="E46" authorId="0" shapeId="0" xr:uid="{00000000-0006-0000-0100-0000EC000000}">
      <text>
        <r>
          <rPr>
            <sz val="11"/>
            <color theme="1"/>
            <rFont val="Calibri"/>
            <family val="2"/>
            <scheme val="minor"/>
          </rPr>
          <t>DocumentTemplateId:695 , DataPointId: 82846</t>
        </r>
      </text>
    </comment>
    <comment ref="K46" authorId="0" shapeId="0" xr:uid="{00000000-0006-0000-0100-000013010000}">
      <text>
        <r>
          <rPr>
            <sz val="11"/>
            <color theme="1"/>
            <rFont val="Calibri"/>
            <family val="2"/>
            <scheme val="minor"/>
          </rPr>
          <t>DocumentTemplateId:695 , DataPointId: 82885</t>
        </r>
      </text>
    </comment>
    <comment ref="L46" authorId="0" shapeId="0" xr:uid="{00000000-0006-0000-0100-0000D6000000}">
      <text>
        <r>
          <rPr>
            <sz val="11"/>
            <color theme="1"/>
            <rFont val="Calibri"/>
            <family val="2"/>
            <scheme val="minor"/>
          </rPr>
          <t>DocumentTemplateId:695 , DataPointId: 82824</t>
        </r>
      </text>
    </comment>
  </commentList>
</comments>
</file>

<file path=xl/sharedStrings.xml><?xml version="1.0" encoding="utf-8"?>
<sst xmlns="http://schemas.openxmlformats.org/spreadsheetml/2006/main" count="101" uniqueCount="79">
  <si>
    <t>No. of</t>
  </si>
  <si>
    <t>Employee</t>
  </si>
  <si>
    <t>Purchased</t>
  </si>
  <si>
    <t>Personnel</t>
  </si>
  <si>
    <t>Salaries</t>
  </si>
  <si>
    <t>Benefits</t>
  </si>
  <si>
    <t>Services</t>
  </si>
  <si>
    <t>Supplies</t>
  </si>
  <si>
    <t>Other</t>
  </si>
  <si>
    <t>Budget</t>
  </si>
  <si>
    <t>%</t>
  </si>
  <si>
    <t>6300, 6400,</t>
  </si>
  <si>
    <t>Increase/</t>
  </si>
  <si>
    <t>Decrease</t>
  </si>
  <si>
    <t>1.</t>
  </si>
  <si>
    <t xml:space="preserve">   2000 Support Services</t>
  </si>
  <si>
    <t xml:space="preserve"> </t>
  </si>
  <si>
    <t xml:space="preserve">      2100 Students</t>
  </si>
  <si>
    <t>2.</t>
  </si>
  <si>
    <t>3.</t>
  </si>
  <si>
    <t xml:space="preserve">      2300 General Administration</t>
  </si>
  <si>
    <t>4.</t>
  </si>
  <si>
    <t xml:space="preserve">      2400 School Administration</t>
  </si>
  <si>
    <t>5.</t>
  </si>
  <si>
    <t xml:space="preserve">      2500 Central Services</t>
  </si>
  <si>
    <t>6.</t>
  </si>
  <si>
    <t xml:space="preserve">      2600 Operation &amp; Maintenance of Plant</t>
  </si>
  <si>
    <t>7.</t>
  </si>
  <si>
    <t xml:space="preserve">      2900 Other</t>
  </si>
  <si>
    <t>8.</t>
  </si>
  <si>
    <t xml:space="preserve">   3000 Operation of Noninstructional Services</t>
  </si>
  <si>
    <t>9.</t>
  </si>
  <si>
    <t>10.</t>
  </si>
  <si>
    <t xml:space="preserve">COUNTY </t>
  </si>
  <si>
    <t xml:space="preserve">CTD NUMBER </t>
  </si>
  <si>
    <t>21.</t>
  </si>
  <si>
    <t>22.</t>
  </si>
  <si>
    <t>23.</t>
  </si>
  <si>
    <t xml:space="preserve">   4000 Facilities Acquisition &amp; Construction</t>
  </si>
  <si>
    <t xml:space="preserve">   5000 Debt Service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</si>
  <si>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</si>
  <si>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</si>
  <si>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</si>
  <si>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</si>
  <si>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</si>
  <si>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</si>
  <si>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</si>
  <si>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</si>
  <si>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</si>
  <si>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11.</t>
  </si>
  <si>
    <t xml:space="preserve">      2700  Student Transportation</t>
  </si>
  <si>
    <t>550 K-3 Reading Program</t>
  </si>
  <si>
    <t>Budget Year</t>
  </si>
  <si>
    <t>0191  Land and Land Improvements</t>
  </si>
  <si>
    <t>0192  Site Improvements</t>
  </si>
  <si>
    <t>0194  Buildings and Building Improvements</t>
  </si>
  <si>
    <t>0196  Equipment</t>
  </si>
  <si>
    <t>0198  Construction in Progress</t>
  </si>
  <si>
    <t>Total Capital Acquisitions (lines 1-5)</t>
  </si>
  <si>
    <t>550 K-3 Reading Program - Capital Acquisitions</t>
  </si>
  <si>
    <t>Funding Generated by the K-3 Support Level Weight</t>
  </si>
  <si>
    <t xml:space="preserve">CHARTER NAME </t>
  </si>
  <si>
    <t xml:space="preserve">Charter Schoolwide Project </t>
  </si>
  <si>
    <t>24.</t>
  </si>
  <si>
    <t>25.</t>
  </si>
  <si>
    <t>26.</t>
  </si>
  <si>
    <t>K-3 Support Level Weight-Capital Acquisitions</t>
  </si>
  <si>
    <t xml:space="preserve">   1000 Instruction</t>
  </si>
  <si>
    <t xml:space="preserve">      2200 Instruction</t>
  </si>
  <si>
    <t>Total (lines 1-12)</t>
  </si>
  <si>
    <t>TOTALS</t>
  </si>
  <si>
    <t xml:space="preserve"> Expenses</t>
  </si>
  <si>
    <t>Actual</t>
  </si>
  <si>
    <t>Charter District K-3 Reading Program A.R.S. §15-211 (B)</t>
  </si>
  <si>
    <t>Template Name</t>
  </si>
  <si>
    <t>Fiscal Year</t>
  </si>
  <si>
    <t>Edition Number</t>
  </si>
  <si>
    <t>Charter K3 Reading Budget</t>
  </si>
  <si>
    <r>
      <t>Total (lines 14-25)</t>
    </r>
    <r>
      <rPr>
        <sz val="8"/>
        <rFont val="Times New Roman"/>
        <family val="1"/>
      </rPr>
      <t xml:space="preserve"> (should agree Budget page 1, line 31)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</si>
</sst>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4"/>
      <name val="Times New Roman"/>
      <family val="1"/>
    </font>
    <font>
      <sz val="8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0"/>
      <name val="Century Gothic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Font="0" applyBorder="0"/>
    <xf numFmtId="0" fontId="2" fillId="0" borderId="0" applyFont="0" applyBorder="0"/>
    <xf numFmtId="0" fontId="1" fillId="0" borderId="0"/>
    <xf numFmtId="9" fontId="1" fillId="0" borderId="0" applyFont="0" applyFill="0" applyBorder="0" applyAlignment="0" applyProtection="0"/>
    <xf numFmtId="0" fontId="1" fillId="0" borderId="1" applyFill="0" applyBorder="0" applyProtection="0"/>
  </cellStyleXfs>
  <cellXfs count="98">
    <xf numFmtId="0" fontId="0" fillId="0" borderId="0" xfId="0"/>
    <xf numFmtId="0" fontId="3" fillId="0" borderId="0" xfId="8" applyFont="1" applyBorder="1" applyProtection="1">
      <protection locked="0"/>
    </xf>
    <xf numFmtId="0" fontId="6" fillId="0" borderId="2" xfId="8" applyFont="1" applyBorder="1" applyProtection="1">
      <protection locked="0"/>
    </xf>
    <xf numFmtId="0" fontId="3" fillId="0" borderId="3" xfId="8" applyFont="1" applyBorder="1" applyProtection="1">
      <protection locked="0"/>
    </xf>
    <xf numFmtId="0" fontId="6" fillId="0" borderId="3" xfId="8" applyFont="1" applyBorder="1" applyAlignment="1" applyProtection="1">
      <alignment horizontal="center"/>
      <protection locked="0"/>
    </xf>
    <xf numFmtId="0" fontId="3" fillId="0" borderId="2" xfId="8" applyFont="1" applyBorder="1" applyProtection="1">
      <protection locked="0"/>
    </xf>
    <xf numFmtId="3" fontId="6" fillId="0" borderId="4" xfId="8" applyNumberFormat="1" applyFont="1" applyBorder="1" applyProtection="1">
      <protection locked="0"/>
    </xf>
    <xf numFmtId="3" fontId="6" fillId="0" borderId="5" xfId="8" applyNumberFormat="1" applyFont="1" applyBorder="1" applyProtection="1">
      <protection locked="0"/>
    </xf>
    <xf numFmtId="4" fontId="6" fillId="0" borderId="6" xfId="8" applyNumberFormat="1" applyFont="1" applyBorder="1" applyProtection="1">
      <protection locked="0"/>
    </xf>
    <xf numFmtId="0" fontId="3" fillId="0" borderId="7" xfId="8" applyFont="1" applyBorder="1" applyProtection="1">
      <protection locked="0"/>
    </xf>
    <xf numFmtId="0" fontId="5" fillId="0" borderId="0" xfId="8" applyFont="1" applyBorder="1" applyProtection="1">
      <protection locked="0"/>
    </xf>
    <xf numFmtId="0" fontId="3" fillId="0" borderId="8" xfId="8" applyFont="1" applyBorder="1" applyProtection="1">
      <protection locked="0"/>
    </xf>
    <xf numFmtId="0" fontId="6" fillId="0" borderId="6" xfId="8" applyFont="1" applyBorder="1" applyProtection="1">
      <protection locked="0"/>
    </xf>
    <xf numFmtId="0" fontId="6" fillId="0" borderId="7" xfId="8" applyFont="1" applyBorder="1" applyAlignment="1" applyProtection="1">
      <alignment horizontal="center" wrapText="1"/>
      <protection locked="0"/>
    </xf>
    <xf numFmtId="0" fontId="6" fillId="0" borderId="9" xfId="8" applyFont="1" applyBorder="1" applyAlignment="1" applyProtection="1">
      <alignment horizontal="center" wrapText="1"/>
      <protection locked="0"/>
    </xf>
    <xf numFmtId="0" fontId="6" fillId="0" borderId="8" xfId="8" applyFont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  <xf numFmtId="164" fontId="6" fillId="0" borderId="0" xfId="0" applyNumberFormat="1" applyFont="1" applyProtection="1">
      <protection locked="0"/>
    </xf>
    <xf numFmtId="49" fontId="6" fillId="0" borderId="0" xfId="8" applyNumberFormat="1" applyFont="1" applyBorder="1" applyProtection="1">
      <protection locked="0"/>
    </xf>
    <xf numFmtId="0" fontId="12" fillId="0" borderId="0" xfId="0" applyFont="1" applyProtection="1">
      <protection locked="0"/>
    </xf>
    <xf numFmtId="0" fontId="0" fillId="0" borderId="10" xfId="0" applyBorder="1" applyProtection="1">
      <protection locked="0"/>
    </xf>
    <xf numFmtId="0" fontId="7" fillId="0" borderId="8" xfId="8" applyFont="1" applyBorder="1" applyProtection="1">
      <protection locked="0"/>
    </xf>
    <xf numFmtId="0" fontId="7" fillId="0" borderId="9" xfId="8" applyFont="1" applyBorder="1" applyProtection="1">
      <protection locked="0"/>
    </xf>
    <xf numFmtId="0" fontId="6" fillId="0" borderId="3" xfId="8" applyFont="1" applyBorder="1" applyAlignment="1" applyProtection="1">
      <alignment horizontal="right"/>
      <protection locked="0"/>
    </xf>
    <xf numFmtId="0" fontId="1" fillId="0" borderId="11" xfId="1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49" fontId="6" fillId="0" borderId="0" xfId="8" applyNumberFormat="1" applyFont="1" applyBorder="1" applyAlignment="1" applyProtection="1">
      <alignment vertical="center"/>
      <protection locked="0"/>
    </xf>
    <xf numFmtId="38" fontId="6" fillId="0" borderId="1" xfId="10" applyNumberFormat="1" applyFont="1" applyBorder="1" applyAlignment="1" applyProtection="1">
      <alignment vertical="center"/>
      <protection locked="0"/>
    </xf>
    <xf numFmtId="38" fontId="6" fillId="0" borderId="12" xfId="10" applyNumberFormat="1" applyFont="1" applyBorder="1" applyAlignment="1" applyProtection="1">
      <alignment vertical="center"/>
      <protection locked="0"/>
    </xf>
    <xf numFmtId="38" fontId="6" fillId="0" borderId="13" xfId="10" applyNumberFormat="1" applyFont="1" applyBorder="1" applyAlignment="1" applyProtection="1">
      <alignment vertical="center"/>
      <protection locked="0"/>
    </xf>
    <xf numFmtId="0" fontId="6" fillId="0" borderId="10" xfId="10" applyFont="1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12" fillId="0" borderId="10" xfId="0" applyFont="1" applyBorder="1" applyAlignment="1" applyProtection="1">
      <alignment vertical="center"/>
      <protection locked="0"/>
    </xf>
    <xf numFmtId="0" fontId="12" fillId="0" borderId="14" xfId="0" applyFont="1" applyBorder="1" applyAlignment="1" applyProtection="1">
      <alignment vertical="center"/>
      <protection locked="0"/>
    </xf>
    <xf numFmtId="0" fontId="6" fillId="0" borderId="3" xfId="8" applyFont="1" applyBorder="1" applyAlignment="1" applyProtection="1">
      <alignment horizontal="center" vertical="center"/>
      <protection locked="0"/>
    </xf>
    <xf numFmtId="0" fontId="6" fillId="0" borderId="9" xfId="8" applyFont="1" applyBorder="1" applyAlignment="1" applyProtection="1">
      <alignment horizontal="center" vertical="center"/>
      <protection locked="0"/>
    </xf>
    <xf numFmtId="3" fontId="6" fillId="0" borderId="5" xfId="8" applyNumberFormat="1" applyFont="1" applyBorder="1" applyAlignment="1" applyProtection="1">
      <alignment horizontal="right"/>
      <protection locked="0"/>
    </xf>
    <xf numFmtId="4" fontId="6" fillId="0" borderId="6" xfId="8" applyNumberFormat="1" applyFont="1" applyBorder="1" applyAlignment="1" applyProtection="1">
      <alignment horizontal="right"/>
      <protection locked="0"/>
    </xf>
    <xf numFmtId="166" fontId="6" fillId="0" borderId="5" xfId="8" applyNumberFormat="1" applyFont="1" applyBorder="1" applyProtection="1">
      <protection locked="0"/>
    </xf>
    <xf numFmtId="166" fontId="6" fillId="0" borderId="4" xfId="8" applyNumberFormat="1" applyFont="1" applyBorder="1" applyAlignment="1" applyProtection="1">
      <alignment horizontal="right"/>
      <protection locked="0"/>
    </xf>
    <xf numFmtId="166" fontId="12" fillId="0" borderId="15" xfId="0" applyNumberFormat="1" applyFont="1" applyBorder="1" applyProtection="1">
      <protection locked="0"/>
    </xf>
    <xf numFmtId="166" fontId="12" fillId="0" borderId="16" xfId="0" applyNumberFormat="1" applyFont="1" applyBorder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8" applyFont="1" applyAlignment="1" applyProtection="1">
      <alignment horizontal="right"/>
      <protection locked="0"/>
    </xf>
    <xf numFmtId="0" fontId="9" fillId="0" borderId="0" xfId="8" applyFont="1" applyAlignment="1" applyProtection="1">
      <alignment horizontal="left"/>
      <protection locked="0"/>
    </xf>
    <xf numFmtId="0" fontId="6" fillId="0" borderId="6" xfId="8" applyFont="1" applyBorder="1" applyAlignment="1" applyProtection="1">
      <alignment horizontal="center" wrapText="1"/>
      <protection locked="0"/>
    </xf>
    <xf numFmtId="0" fontId="3" fillId="0" borderId="0" xfId="8" applyFont="1" applyAlignment="1" applyProtection="1">
      <alignment horizontal="left"/>
      <protection locked="0"/>
    </xf>
    <xf numFmtId="0" fontId="6" fillId="0" borderId="0" xfId="8" applyFont="1" applyProtection="1">
      <protection locked="0"/>
    </xf>
    <xf numFmtId="0" fontId="6" fillId="0" borderId="17" xfId="8" applyFont="1" applyBorder="1" applyAlignment="1" applyProtection="1">
      <alignment horizontal="center" wrapText="1"/>
      <protection locked="0"/>
    </xf>
    <xf numFmtId="0" fontId="6" fillId="0" borderId="6" xfId="8" applyFont="1" applyBorder="1" applyAlignment="1" applyProtection="1">
      <alignment horizontal="center"/>
      <protection locked="0"/>
    </xf>
    <xf numFmtId="0" fontId="6" fillId="0" borderId="17" xfId="8" applyFont="1" applyBorder="1" applyAlignment="1" applyProtection="1">
      <alignment horizontal="center"/>
      <protection locked="0"/>
    </xf>
    <xf numFmtId="0" fontId="6" fillId="0" borderId="3" xfId="8" applyFont="1" applyBorder="1" applyProtection="1">
      <protection locked="0"/>
    </xf>
    <xf numFmtId="0" fontId="6" fillId="0" borderId="5" xfId="8" applyFont="1" applyBorder="1" applyAlignment="1" applyProtection="1">
      <alignment horizontal="center"/>
      <protection locked="0"/>
    </xf>
    <xf numFmtId="0" fontId="6" fillId="0" borderId="5" xfId="8" applyFont="1" applyBorder="1" applyAlignment="1" applyProtection="1">
      <alignment horizontal="center" wrapText="1"/>
      <protection locked="0"/>
    </xf>
    <xf numFmtId="0" fontId="8" fillId="0" borderId="8" xfId="8" applyFont="1" applyBorder="1" applyProtection="1">
      <protection locked="0"/>
    </xf>
    <xf numFmtId="0" fontId="8" fillId="0" borderId="0" xfId="8" applyFont="1" applyBorder="1" applyProtection="1">
      <protection locked="0"/>
    </xf>
    <xf numFmtId="49" fontId="6" fillId="0" borderId="0" xfId="8" applyNumberFormat="1" applyFont="1" applyAlignment="1" applyProtection="1">
      <alignment horizontal="right"/>
      <protection locked="0"/>
    </xf>
    <xf numFmtId="3" fontId="6" fillId="0" borderId="6" xfId="8" applyNumberFormat="1" applyFont="1" applyBorder="1" applyProtection="1">
      <protection locked="0"/>
    </xf>
    <xf numFmtId="3" fontId="6" fillId="0" borderId="6" xfId="8" applyNumberFormat="1" applyFont="1" applyBorder="1" applyAlignment="1" applyProtection="1">
      <alignment horizontal="right"/>
      <protection locked="0"/>
    </xf>
    <xf numFmtId="164" fontId="6" fillId="0" borderId="6" xfId="8" applyNumberFormat="1" applyFont="1" applyBorder="1" applyProtection="1">
      <protection locked="0"/>
    </xf>
    <xf numFmtId="49" fontId="6" fillId="0" borderId="0" xfId="8" applyNumberFormat="1" applyFont="1" applyAlignment="1" applyProtection="1">
      <alignment horizontal="left"/>
      <protection locked="0"/>
    </xf>
    <xf numFmtId="0" fontId="6" fillId="0" borderId="8" xfId="8" applyFont="1" applyBorder="1" applyProtection="1">
      <protection locked="0"/>
    </xf>
    <xf numFmtId="0" fontId="6" fillId="0" borderId="0" xfId="8" applyFont="1" applyBorder="1" applyProtection="1">
      <protection locked="0"/>
    </xf>
    <xf numFmtId="0" fontId="6" fillId="0" borderId="0" xfId="8" applyFont="1" applyAlignment="1" applyProtection="1">
      <alignment horizontal="right"/>
      <protection locked="0"/>
    </xf>
    <xf numFmtId="164" fontId="6" fillId="0" borderId="5" xfId="8" applyNumberFormat="1" applyFont="1" applyBorder="1" applyProtection="1">
      <protection locked="0"/>
    </xf>
    <xf numFmtId="166" fontId="6" fillId="0" borderId="6" xfId="8" applyNumberFormat="1" applyFont="1" applyBorder="1" applyAlignment="1" applyProtection="1">
      <alignment horizontal="right"/>
      <protection locked="0"/>
    </xf>
    <xf numFmtId="49" fontId="6" fillId="0" borderId="0" xfId="8" applyNumberFormat="1" applyFont="1" applyBorder="1" applyAlignment="1" applyProtection="1">
      <alignment horizontal="left"/>
      <protection locked="0"/>
    </xf>
    <xf numFmtId="0" fontId="6" fillId="0" borderId="18" xfId="10" applyFont="1" applyBorder="1" applyProtection="1">
      <protection locked="0"/>
    </xf>
    <xf numFmtId="0" fontId="6" fillId="0" borderId="9" xfId="8" applyFont="1" applyBorder="1" applyProtection="1">
      <protection locked="0"/>
    </xf>
    <xf numFmtId="3" fontId="6" fillId="0" borderId="4" xfId="8" applyNumberFormat="1" applyFont="1" applyBorder="1" applyAlignment="1" applyProtection="1">
      <alignment horizontal="right"/>
      <protection locked="0"/>
    </xf>
    <xf numFmtId="166" fontId="6" fillId="0" borderId="6" xfId="8" applyNumberFormat="1" applyFont="1" applyBorder="1" applyProtection="1">
      <protection locked="0"/>
    </xf>
    <xf numFmtId="4" fontId="6" fillId="0" borderId="0" xfId="8" applyNumberFormat="1" applyFont="1" applyBorder="1" applyAlignment="1" applyProtection="1">
      <alignment horizontal="right"/>
      <protection locked="0"/>
    </xf>
    <xf numFmtId="3" fontId="6" fillId="0" borderId="0" xfId="0" applyNumberFormat="1" applyFont="1" applyAlignment="1" applyProtection="1">
      <alignment horizontal="right"/>
      <protection locked="0"/>
    </xf>
    <xf numFmtId="0" fontId="8" fillId="0" borderId="19" xfId="10" applyFont="1" applyBorder="1" applyAlignment="1" applyProtection="1">
      <alignment horizontal="left" vertical="center"/>
      <protection locked="0"/>
    </xf>
    <xf numFmtId="0" fontId="6" fillId="0" borderId="1" xfId="10" applyFont="1" applyBorder="1" applyAlignment="1" applyProtection="1">
      <alignment horizontal="center" vertical="center" wrapText="1"/>
      <protection locked="0"/>
    </xf>
    <xf numFmtId="165" fontId="6" fillId="0" borderId="0" xfId="1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11" xfId="10" applyFont="1" applyBorder="1" applyAlignment="1" applyProtection="1">
      <alignment horizontal="left" vertical="center" wrapText="1"/>
      <protection locked="0"/>
    </xf>
    <xf numFmtId="0" fontId="6" fillId="0" borderId="18" xfId="10" applyFont="1" applyBorder="1" applyAlignment="1" applyProtection="1">
      <alignment vertical="center"/>
      <protection locked="0"/>
    </xf>
    <xf numFmtId="0" fontId="6" fillId="0" borderId="0" xfId="1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6" fillId="0" borderId="20" xfId="10" applyFont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vertical="center"/>
      <protection locked="0"/>
    </xf>
    <xf numFmtId="38" fontId="12" fillId="0" borderId="20" xfId="0" applyNumberFormat="1" applyFont="1" applyBorder="1" applyAlignment="1" applyProtection="1">
      <alignment vertical="center"/>
      <protection locked="0"/>
    </xf>
    <xf numFmtId="49" fontId="4" fillId="0" borderId="10" xfId="8" applyNumberFormat="1" applyFont="1" applyBorder="1" applyAlignment="1" applyProtection="1">
      <alignment horizontal="left"/>
      <protection locked="0"/>
    </xf>
    <xf numFmtId="49" fontId="4" fillId="0" borderId="3" xfId="8" applyNumberFormat="1" applyFont="1" applyBorder="1" applyAlignment="1" applyProtection="1">
      <alignment horizontal="left"/>
      <protection locked="0"/>
    </xf>
    <xf numFmtId="0" fontId="4" fillId="0" borderId="3" xfId="8" applyFont="1" applyBorder="1" applyAlignment="1" applyProtection="1">
      <alignment horizontal="left"/>
      <protection locked="0"/>
    </xf>
    <xf numFmtId="0" fontId="6" fillId="0" borderId="21" xfId="8" applyFont="1" applyBorder="1" applyAlignment="1" applyProtection="1">
      <alignment horizontal="center" vertical="top"/>
      <protection locked="0"/>
    </xf>
    <xf numFmtId="0" fontId="6" fillId="0" borderId="22" xfId="8" applyFont="1" applyBorder="1" applyAlignment="1" applyProtection="1">
      <alignment horizontal="center" vertical="top"/>
      <protection locked="0"/>
    </xf>
    <xf numFmtId="0" fontId="6" fillId="0" borderId="7" xfId="8" applyFont="1" applyBorder="1" applyAlignment="1" applyProtection="1">
      <alignment horizontal="center" vertical="top"/>
      <protection locked="0"/>
    </xf>
    <xf numFmtId="0" fontId="6" fillId="0" borderId="23" xfId="8" applyFont="1" applyBorder="1" applyAlignment="1" applyProtection="1">
      <alignment horizontal="center" vertical="top"/>
      <protection locked="0"/>
    </xf>
    <xf numFmtId="0" fontId="5" fillId="0" borderId="0" xfId="8" applyFont="1" applyAlignment="1" applyProtection="1">
      <alignment horizontal="center" wrapText="1"/>
      <protection locked="0"/>
    </xf>
    <xf numFmtId="0" fontId="5" fillId="0" borderId="3" xfId="8" applyFont="1" applyBorder="1" applyAlignment="1" applyProtection="1">
      <alignment horizontal="left" vertical="center" wrapText="1"/>
      <protection locked="0"/>
    </xf>
    <xf numFmtId="0" fontId="6" fillId="0" borderId="24" xfId="8" applyFont="1" applyBorder="1" applyAlignment="1" applyProtection="1">
      <alignment horizontal="center"/>
      <protection locked="0"/>
    </xf>
    <xf numFmtId="0" fontId="6" fillId="0" borderId="25" xfId="8" applyFont="1" applyBorder="1" applyAlignment="1" applyProtection="1">
      <alignment horizontal="center"/>
      <protection locked="0"/>
    </xf>
  </cellXfs>
  <cellStyles count="13">
    <cellStyle name="Comma" xfId="4" xr:uid="{00000000-0005-0000-0000-000004000000}"/>
    <cellStyle name="Comma [0]" xfId="5" xr:uid="{00000000-0005-0000-0000-000005000000}"/>
    <cellStyle name="Comma 2" xfId="6" xr:uid="{00000000-0005-0000-0000-000006000000}"/>
    <cellStyle name="Currency" xfId="2" xr:uid="{00000000-0005-0000-0000-000002000000}"/>
    <cellStyle name="Currency [0]" xfId="3" xr:uid="{00000000-0005-0000-0000-000003000000}"/>
    <cellStyle name="Currency 2" xfId="7" xr:uid="{00000000-0005-0000-0000-000007000000}"/>
    <cellStyle name="Normal" xfId="0" builtinId="0"/>
    <cellStyle name="Normal 2" xfId="8" xr:uid="{00000000-0005-0000-0000-000008000000}"/>
    <cellStyle name="Normal 3" xfId="9" xr:uid="{00000000-0005-0000-0000-000009000000}"/>
    <cellStyle name="Normal 4" xfId="10" xr:uid="{00000000-0005-0000-0000-00000A000000}"/>
    <cellStyle name="Percent" xfId="1" xr:uid="{00000000-0005-0000-0000-000001000000}"/>
    <cellStyle name="Percent 2" xfId="11" xr:uid="{00000000-0005-0000-0000-00000B000000}"/>
    <cellStyle name="Style 2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3readbudg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3read26af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K3ReadingBUDG"/>
      <sheetName val="k3readbudg26"/>
    </sheetNames>
    <sheetDataSet>
      <sheetData sheetId="0">
        <row r="10">
          <cell r="E10"/>
        </row>
        <row r="12">
          <cell r="E12"/>
        </row>
        <row r="13">
          <cell r="E13"/>
        </row>
        <row r="14">
          <cell r="E14"/>
        </row>
        <row r="15">
          <cell r="E15"/>
        </row>
        <row r="16">
          <cell r="E16"/>
        </row>
        <row r="17">
          <cell r="E17"/>
        </row>
        <row r="18">
          <cell r="E18"/>
        </row>
        <row r="19">
          <cell r="E19"/>
        </row>
        <row r="20">
          <cell r="E20"/>
        </row>
        <row r="21">
          <cell r="E21"/>
        </row>
        <row r="22">
          <cell r="E22"/>
        </row>
        <row r="25">
          <cell r="E25"/>
        </row>
        <row r="27">
          <cell r="E27"/>
        </row>
        <row r="28">
          <cell r="E28"/>
        </row>
        <row r="29">
          <cell r="E29"/>
        </row>
        <row r="30">
          <cell r="E30"/>
        </row>
        <row r="31">
          <cell r="E31"/>
        </row>
        <row r="32">
          <cell r="E32"/>
        </row>
        <row r="33">
          <cell r="E33"/>
        </row>
        <row r="34">
          <cell r="E34"/>
        </row>
        <row r="35">
          <cell r="E35"/>
        </row>
        <row r="36">
          <cell r="E36"/>
        </row>
        <row r="37">
          <cell r="E37"/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 Edition Information"/>
      <sheetName val="CSK3ReadingAFR"/>
    </sheetNames>
    <sheetDataSet>
      <sheetData sheetId="0"/>
      <sheetData sheetId="1">
        <row r="10">
          <cell r="J10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5">
          <cell r="J25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41">
          <cell r="E41"/>
          <cell r="L41"/>
        </row>
        <row r="42">
          <cell r="E42"/>
          <cell r="L42"/>
        </row>
        <row r="43">
          <cell r="E43"/>
          <cell r="L43"/>
        </row>
        <row r="44">
          <cell r="E44"/>
          <cell r="L44"/>
        </row>
        <row r="45">
          <cell r="E45"/>
          <cell r="L45"/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/>
  </sheetViews>
  <sheetFormatPr defaultColWidth="9.28515625" defaultRowHeight="15" x14ac:dyDescent="0.25"/>
  <sheetData>
    <row r="1" spans="1:3" x14ac:dyDescent="0.25">
      <c r="A1" t="s">
        <v>74</v>
      </c>
      <c r="B1" t="s">
        <v>75</v>
      </c>
      <c r="C1" t="s">
        <v>76</v>
      </c>
    </row>
    <row r="2" spans="1:3" x14ac:dyDescent="0.25">
      <c r="A2" t="s">
        <v>77</v>
      </c>
      <c r="B2">
        <v>2027</v>
      </c>
      <c r="C2">
        <v>1</v>
      </c>
    </row>
  </sheetData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A5915-25DC-4F00-BAAA-8C2364E46754}">
  <sheetPr>
    <pageSetUpPr fitToPage="1"/>
  </sheetPr>
  <dimension ref="A1:Y55"/>
  <sheetViews>
    <sheetView showGridLines="0" tabSelected="1" topLeftCell="A15" workbookViewId="0">
      <selection activeCell="R24" sqref="R24"/>
    </sheetView>
  </sheetViews>
  <sheetFormatPr defaultColWidth="9.140625" defaultRowHeight="15" x14ac:dyDescent="0.25"/>
  <cols>
    <col min="1" max="1" width="16.140625" customWidth="1"/>
    <col min="2" max="2" width="22.7109375" customWidth="1"/>
    <col min="3" max="3" width="5.5703125" customWidth="1"/>
    <col min="4" max="5" width="10.7109375" customWidth="1"/>
    <col min="6" max="11" width="12.7109375" customWidth="1"/>
    <col min="12" max="12" width="11.28515625" customWidth="1"/>
    <col min="13" max="13" width="9.28515625" customWidth="1"/>
  </cols>
  <sheetData>
    <row r="1" spans="1:25" x14ac:dyDescent="0.25">
      <c r="A1" s="46" t="s">
        <v>61</v>
      </c>
      <c r="B1" s="88"/>
      <c r="C1" s="89"/>
      <c r="D1" s="89"/>
      <c r="E1" s="89"/>
      <c r="F1" s="46" t="s">
        <v>33</v>
      </c>
      <c r="G1" s="87"/>
      <c r="H1" s="87"/>
      <c r="I1" s="46" t="s">
        <v>34</v>
      </c>
      <c r="J1" s="87"/>
      <c r="K1" s="87"/>
      <c r="L1" s="21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25" ht="21.75" customHeight="1" x14ac:dyDescent="0.25">
      <c r="A2" s="94" t="str">
        <f>"FY "&amp;C50&amp;" EXPENDITURE BUDGET"</f>
        <v>FY 2027 EXPENDITURE BUDGET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47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ht="18.75" customHeight="1" x14ac:dyDescent="0.25">
      <c r="A3" s="94" t="s">
        <v>73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47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1:25" ht="15" customHeight="1" x14ac:dyDescent="0.25">
      <c r="A4" s="95" t="str">
        <f>"DUE DATE: October 1, "&amp;C50-1</f>
        <v>DUE DATE: October 1, 2026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47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</row>
    <row r="5" spans="1:25" ht="15.75" x14ac:dyDescent="0.25">
      <c r="A5" s="9"/>
      <c r="B5" s="5"/>
      <c r="C5" s="2"/>
      <c r="D5" s="92" t="s">
        <v>0</v>
      </c>
      <c r="E5" s="93"/>
      <c r="F5" s="13"/>
      <c r="G5" s="48"/>
      <c r="H5" s="48" t="s">
        <v>2</v>
      </c>
      <c r="I5" s="48"/>
      <c r="J5" s="48"/>
      <c r="K5" s="96" t="s">
        <v>70</v>
      </c>
      <c r="L5" s="97"/>
      <c r="M5" s="12"/>
      <c r="N5" s="49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1:25" ht="15.75" x14ac:dyDescent="0.25">
      <c r="A6" s="22" t="s">
        <v>62</v>
      </c>
      <c r="B6" s="10"/>
      <c r="C6" s="50"/>
      <c r="D6" s="90" t="s">
        <v>3</v>
      </c>
      <c r="E6" s="91"/>
      <c r="F6" s="51"/>
      <c r="G6" s="51" t="s">
        <v>1</v>
      </c>
      <c r="H6" s="51" t="s">
        <v>6</v>
      </c>
      <c r="I6" s="51"/>
      <c r="J6" s="51"/>
      <c r="K6" s="52"/>
      <c r="L6" s="52"/>
      <c r="M6" s="53" t="s">
        <v>10</v>
      </c>
      <c r="N6" s="49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</row>
    <row r="7" spans="1:25" ht="15.75" x14ac:dyDescent="0.25">
      <c r="A7" s="11"/>
      <c r="B7" s="1"/>
      <c r="C7" s="50"/>
      <c r="D7" s="53" t="str">
        <f>"FY "&amp;$C$50-1</f>
        <v>FY 2026</v>
      </c>
      <c r="E7" s="53" t="str">
        <f>"FY "&amp;$C$50</f>
        <v>FY 2027</v>
      </c>
      <c r="F7" s="15" t="s">
        <v>4</v>
      </c>
      <c r="G7" s="51" t="s">
        <v>5</v>
      </c>
      <c r="H7" s="51" t="s">
        <v>11</v>
      </c>
      <c r="I7" s="51" t="s">
        <v>7</v>
      </c>
      <c r="J7" s="51" t="s">
        <v>8</v>
      </c>
      <c r="K7" s="53" t="str">
        <f>"FY "&amp;$C$50-1</f>
        <v>FY 2026</v>
      </c>
      <c r="L7" s="53" t="str">
        <f>"FY "&amp;$C$50</f>
        <v>FY 2027</v>
      </c>
      <c r="M7" s="53" t="s">
        <v>12</v>
      </c>
      <c r="N7" s="49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1:25" ht="15.75" x14ac:dyDescent="0.25">
      <c r="A8" s="23" t="s">
        <v>71</v>
      </c>
      <c r="B8" s="3"/>
      <c r="C8" s="54"/>
      <c r="D8" s="55" t="s">
        <v>9</v>
      </c>
      <c r="E8" s="4" t="s">
        <v>9</v>
      </c>
      <c r="F8" s="14">
        <v>6100</v>
      </c>
      <c r="G8" s="56">
        <v>6200</v>
      </c>
      <c r="H8" s="56">
        <v>6500</v>
      </c>
      <c r="I8" s="56">
        <v>6600</v>
      </c>
      <c r="J8" s="56">
        <v>6800</v>
      </c>
      <c r="K8" s="35" t="s">
        <v>72</v>
      </c>
      <c r="L8" s="36" t="s">
        <v>52</v>
      </c>
      <c r="M8" s="55" t="s">
        <v>13</v>
      </c>
      <c r="N8" s="49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</row>
    <row r="9" spans="1:25" x14ac:dyDescent="0.25">
      <c r="A9" s="57" t="s">
        <v>60</v>
      </c>
      <c r="B9" s="58"/>
      <c r="C9" s="59"/>
      <c r="D9" s="38"/>
      <c r="E9" s="8"/>
      <c r="F9" s="60"/>
      <c r="G9" s="60"/>
      <c r="H9" s="60"/>
      <c r="I9" s="60"/>
      <c r="J9" s="60"/>
      <c r="K9" s="61"/>
      <c r="L9" s="61"/>
      <c r="M9" s="62"/>
      <c r="N9" s="6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</row>
    <row r="10" spans="1:25" ht="15" customHeight="1" x14ac:dyDescent="0.25">
      <c r="A10" s="64" t="s">
        <v>67</v>
      </c>
      <c r="B10" s="65"/>
      <c r="C10" s="66">
        <v>1</v>
      </c>
      <c r="D10" s="39">
        <f>[1]CSK3ReadingBUDG!E10</f>
        <v>0</v>
      </c>
      <c r="E10" s="39"/>
      <c r="F10" s="7"/>
      <c r="G10" s="7"/>
      <c r="H10" s="7"/>
      <c r="I10" s="7"/>
      <c r="J10" s="7"/>
      <c r="K10" s="7">
        <f>[2]CSK3ReadingAFR!J10</f>
        <v>0</v>
      </c>
      <c r="L10" s="37">
        <f>SUM(F10:J10)</f>
        <v>0</v>
      </c>
      <c r="M10" s="67">
        <f>IF(K10=L10,0,IF(K10&gt;0,(L10-K10)/K10,"--"))</f>
        <v>0</v>
      </c>
      <c r="N10" s="63" t="s">
        <v>14</v>
      </c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</row>
    <row r="11" spans="1:25" x14ac:dyDescent="0.25">
      <c r="A11" s="64" t="s">
        <v>15</v>
      </c>
      <c r="B11" s="65"/>
      <c r="C11" s="59" t="s">
        <v>16</v>
      </c>
      <c r="D11" s="68"/>
      <c r="E11" s="68"/>
      <c r="F11" s="60"/>
      <c r="G11" s="60"/>
      <c r="H11" s="60"/>
      <c r="I11" s="60"/>
      <c r="J11" s="60"/>
      <c r="K11" s="61"/>
      <c r="L11" s="60"/>
      <c r="M11" s="62"/>
      <c r="N11" s="63" t="s">
        <v>16</v>
      </c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</row>
    <row r="12" spans="1:25" ht="15" customHeight="1" x14ac:dyDescent="0.25">
      <c r="A12" s="64" t="s">
        <v>17</v>
      </c>
      <c r="B12" s="65"/>
      <c r="C12" s="66">
        <v>2</v>
      </c>
      <c r="D12" s="39">
        <f>[1]CSK3ReadingBUDG!E12</f>
        <v>0</v>
      </c>
      <c r="E12" s="39"/>
      <c r="F12" s="7"/>
      <c r="G12" s="7"/>
      <c r="H12" s="7"/>
      <c r="I12" s="7"/>
      <c r="J12" s="7"/>
      <c r="K12" s="7">
        <f>[2]CSK3ReadingAFR!J12</f>
        <v>0</v>
      </c>
      <c r="L12" s="7">
        <f t="shared" ref="L12:L22" si="0">SUM(F12:J12)</f>
        <v>0</v>
      </c>
      <c r="M12" s="67">
        <f>IF(K12=L12,0,IF(K12&gt;0,(L12-K12)/K12,"--"))</f>
        <v>0</v>
      </c>
      <c r="N12" s="63" t="s">
        <v>18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</row>
    <row r="13" spans="1:25" x14ac:dyDescent="0.25">
      <c r="A13" s="64" t="s">
        <v>68</v>
      </c>
      <c r="B13" s="65"/>
      <c r="C13" s="66">
        <v>3</v>
      </c>
      <c r="D13" s="39">
        <f>[1]CSK3ReadingBUDG!E13</f>
        <v>0</v>
      </c>
      <c r="E13" s="40"/>
      <c r="F13" s="7"/>
      <c r="G13" s="7"/>
      <c r="H13" s="7"/>
      <c r="I13" s="7"/>
      <c r="J13" s="7"/>
      <c r="K13" s="7">
        <f>[2]CSK3ReadingAFR!J13</f>
        <v>0</v>
      </c>
      <c r="L13" s="7">
        <f t="shared" si="0"/>
        <v>0</v>
      </c>
      <c r="M13" s="67">
        <f t="shared" ref="M13:M23" si="1">IF(K13=L13,0,IF(K13&gt;0,(L13-K13)/K13,"--"))</f>
        <v>0</v>
      </c>
      <c r="N13" s="63" t="s">
        <v>19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</row>
    <row r="14" spans="1:25" x14ac:dyDescent="0.25">
      <c r="A14" s="64" t="s">
        <v>20</v>
      </c>
      <c r="B14" s="65"/>
      <c r="C14" s="66">
        <v>4</v>
      </c>
      <c r="D14" s="39">
        <f>[1]CSK3ReadingBUDG!E14</f>
        <v>0</v>
      </c>
      <c r="E14" s="40"/>
      <c r="F14" s="7"/>
      <c r="G14" s="7"/>
      <c r="H14" s="7"/>
      <c r="I14" s="7"/>
      <c r="J14" s="7"/>
      <c r="K14" s="7">
        <f>[2]CSK3ReadingAFR!J14</f>
        <v>0</v>
      </c>
      <c r="L14" s="7">
        <f t="shared" si="0"/>
        <v>0</v>
      </c>
      <c r="M14" s="67">
        <f t="shared" si="1"/>
        <v>0</v>
      </c>
      <c r="N14" s="63" t="s">
        <v>21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</row>
    <row r="15" spans="1:25" x14ac:dyDescent="0.25">
      <c r="A15" s="64" t="s">
        <v>22</v>
      </c>
      <c r="B15" s="65"/>
      <c r="C15" s="66">
        <v>5</v>
      </c>
      <c r="D15" s="39">
        <f>[1]CSK3ReadingBUDG!E15</f>
        <v>0</v>
      </c>
      <c r="E15" s="40"/>
      <c r="F15" s="7"/>
      <c r="G15" s="7"/>
      <c r="H15" s="7"/>
      <c r="I15" s="7"/>
      <c r="J15" s="7"/>
      <c r="K15" s="7">
        <f>[2]CSK3ReadingAFR!J15</f>
        <v>0</v>
      </c>
      <c r="L15" s="7">
        <f t="shared" si="0"/>
        <v>0</v>
      </c>
      <c r="M15" s="67">
        <f t="shared" si="1"/>
        <v>0</v>
      </c>
      <c r="N15" s="63" t="s">
        <v>23</v>
      </c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</row>
    <row r="16" spans="1:25" x14ac:dyDescent="0.25">
      <c r="A16" s="64" t="s">
        <v>24</v>
      </c>
      <c r="B16" s="65"/>
      <c r="C16" s="66">
        <v>6</v>
      </c>
      <c r="D16" s="39">
        <f>[1]CSK3ReadingBUDG!E16</f>
        <v>0</v>
      </c>
      <c r="E16" s="40"/>
      <c r="F16" s="7"/>
      <c r="G16" s="7"/>
      <c r="H16" s="7"/>
      <c r="I16" s="7"/>
      <c r="J16" s="7"/>
      <c r="K16" s="7">
        <f>[2]CSK3ReadingAFR!J16</f>
        <v>0</v>
      </c>
      <c r="L16" s="7">
        <f t="shared" si="0"/>
        <v>0</v>
      </c>
      <c r="M16" s="67">
        <f t="shared" si="1"/>
        <v>0</v>
      </c>
      <c r="N16" s="63" t="s">
        <v>25</v>
      </c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</row>
    <row r="17" spans="1:25" x14ac:dyDescent="0.25">
      <c r="A17" s="64" t="s">
        <v>26</v>
      </c>
      <c r="B17" s="65"/>
      <c r="C17" s="66">
        <v>7</v>
      </c>
      <c r="D17" s="39">
        <f>[1]CSK3ReadingBUDG!E17</f>
        <v>0</v>
      </c>
      <c r="E17" s="40"/>
      <c r="F17" s="7"/>
      <c r="G17" s="7"/>
      <c r="H17" s="7"/>
      <c r="I17" s="7"/>
      <c r="J17" s="7"/>
      <c r="K17" s="7">
        <f>[2]CSK3ReadingAFR!J17</f>
        <v>0</v>
      </c>
      <c r="L17" s="7">
        <f t="shared" si="0"/>
        <v>0</v>
      </c>
      <c r="M17" s="67">
        <f t="shared" si="1"/>
        <v>0</v>
      </c>
      <c r="N17" s="63" t="s">
        <v>27</v>
      </c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</row>
    <row r="18" spans="1:25" x14ac:dyDescent="0.25">
      <c r="A18" s="64" t="s">
        <v>50</v>
      </c>
      <c r="B18" s="65"/>
      <c r="C18" s="66">
        <v>8</v>
      </c>
      <c r="D18" s="39">
        <f>[1]CSK3ReadingBUDG!E18</f>
        <v>0</v>
      </c>
      <c r="E18" s="40"/>
      <c r="F18" s="7"/>
      <c r="G18" s="7"/>
      <c r="H18" s="7"/>
      <c r="I18" s="7"/>
      <c r="J18" s="7"/>
      <c r="K18" s="7">
        <f>[2]CSK3ReadingAFR!J18</f>
        <v>0</v>
      </c>
      <c r="L18" s="7">
        <f t="shared" si="0"/>
        <v>0</v>
      </c>
      <c r="M18" s="67">
        <f t="shared" si="1"/>
        <v>0</v>
      </c>
      <c r="N18" s="63" t="s">
        <v>29</v>
      </c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</row>
    <row r="19" spans="1:25" x14ac:dyDescent="0.25">
      <c r="A19" s="64" t="s">
        <v>28</v>
      </c>
      <c r="B19" s="65"/>
      <c r="C19" s="66">
        <v>9</v>
      </c>
      <c r="D19" s="39">
        <f>[1]CSK3ReadingBUDG!E19</f>
        <v>0</v>
      </c>
      <c r="E19" s="40"/>
      <c r="F19" s="7"/>
      <c r="G19" s="7"/>
      <c r="H19" s="7"/>
      <c r="I19" s="7"/>
      <c r="J19" s="7"/>
      <c r="K19" s="7">
        <f>[2]CSK3ReadingAFR!J19</f>
        <v>0</v>
      </c>
      <c r="L19" s="7">
        <f t="shared" si="0"/>
        <v>0</v>
      </c>
      <c r="M19" s="67">
        <f t="shared" si="1"/>
        <v>0</v>
      </c>
      <c r="N19" s="63" t="s">
        <v>31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</row>
    <row r="20" spans="1:25" s="20" customFormat="1" x14ac:dyDescent="0.25">
      <c r="A20" s="64" t="s">
        <v>30</v>
      </c>
      <c r="B20" s="65"/>
      <c r="C20" s="66">
        <v>10</v>
      </c>
      <c r="D20" s="39">
        <f>[1]CSK3ReadingBUDG!E20</f>
        <v>0</v>
      </c>
      <c r="E20" s="40"/>
      <c r="F20" s="7"/>
      <c r="G20" s="7"/>
      <c r="H20" s="7"/>
      <c r="I20" s="7"/>
      <c r="J20" s="7"/>
      <c r="K20" s="7">
        <f>[2]CSK3ReadingAFR!J20</f>
        <v>0</v>
      </c>
      <c r="L20" s="7">
        <f t="shared" si="0"/>
        <v>0</v>
      </c>
      <c r="M20" s="67">
        <f t="shared" si="1"/>
        <v>0</v>
      </c>
      <c r="N20" s="69" t="s">
        <v>32</v>
      </c>
      <c r="R20" s="45"/>
      <c r="S20" s="45"/>
      <c r="T20" s="45"/>
      <c r="U20" s="45"/>
      <c r="V20" s="45"/>
      <c r="W20" s="45"/>
      <c r="X20" s="45"/>
      <c r="Y20" s="45"/>
    </row>
    <row r="21" spans="1:25" s="20" customFormat="1" x14ac:dyDescent="0.25">
      <c r="A21" s="70" t="s">
        <v>38</v>
      </c>
      <c r="B21" s="50"/>
      <c r="C21" s="66">
        <v>11</v>
      </c>
      <c r="D21" s="39">
        <f>[1]CSK3ReadingBUDG!E21</f>
        <v>0</v>
      </c>
      <c r="E21" s="41"/>
      <c r="F21" s="7"/>
      <c r="G21" s="7"/>
      <c r="H21" s="7"/>
      <c r="I21" s="7"/>
      <c r="J21" s="7"/>
      <c r="K21" s="7">
        <f>[2]CSK3ReadingAFR!J21</f>
        <v>0</v>
      </c>
      <c r="L21" s="7">
        <f t="shared" si="0"/>
        <v>0</v>
      </c>
      <c r="M21" s="67">
        <f t="shared" si="1"/>
        <v>0</v>
      </c>
      <c r="N21" s="63" t="s">
        <v>49</v>
      </c>
      <c r="R21" s="45"/>
      <c r="S21" s="45"/>
      <c r="T21" s="45"/>
      <c r="U21" s="45"/>
      <c r="V21" s="45"/>
      <c r="W21" s="45"/>
      <c r="X21" s="45"/>
      <c r="Y21" s="45"/>
    </row>
    <row r="22" spans="1:25" x14ac:dyDescent="0.25">
      <c r="A22" s="70" t="s">
        <v>39</v>
      </c>
      <c r="B22" s="50"/>
      <c r="C22" s="66">
        <v>12</v>
      </c>
      <c r="D22" s="39">
        <f>[1]CSK3ReadingBUDG!E22</f>
        <v>0</v>
      </c>
      <c r="E22" s="42"/>
      <c r="F22" s="7"/>
      <c r="G22" s="7"/>
      <c r="H22" s="7"/>
      <c r="I22" s="7"/>
      <c r="J22" s="7"/>
      <c r="K22" s="7">
        <f>[2]CSK3ReadingAFR!J22</f>
        <v>0</v>
      </c>
      <c r="L22" s="7">
        <f t="shared" si="0"/>
        <v>0</v>
      </c>
      <c r="M22" s="67">
        <f t="shared" si="1"/>
        <v>0</v>
      </c>
      <c r="N22" s="63" t="s">
        <v>40</v>
      </c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</row>
    <row r="23" spans="1:25" x14ac:dyDescent="0.25">
      <c r="A23" s="71" t="s">
        <v>69</v>
      </c>
      <c r="B23" s="54"/>
      <c r="C23" s="24">
        <v>13</v>
      </c>
      <c r="D23" s="40">
        <f>SUM(D10:D22)</f>
        <v>0</v>
      </c>
      <c r="E23" s="40">
        <f>SUM(E10:E22)</f>
        <v>0</v>
      </c>
      <c r="F23" s="72">
        <f t="shared" ref="F23:K23" si="2">F10+SUM(F12:F22)</f>
        <v>0</v>
      </c>
      <c r="G23" s="72">
        <f t="shared" si="2"/>
        <v>0</v>
      </c>
      <c r="H23" s="72">
        <f t="shared" si="2"/>
        <v>0</v>
      </c>
      <c r="I23" s="72">
        <f t="shared" si="2"/>
        <v>0</v>
      </c>
      <c r="J23" s="72">
        <f t="shared" si="2"/>
        <v>0</v>
      </c>
      <c r="K23" s="72">
        <f t="shared" si="2"/>
        <v>0</v>
      </c>
      <c r="L23" s="72">
        <f>L10+SUM(L12:L22)</f>
        <v>0</v>
      </c>
      <c r="M23" s="67">
        <f t="shared" si="1"/>
        <v>0</v>
      </c>
      <c r="N23" s="63" t="s">
        <v>41</v>
      </c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</row>
    <row r="24" spans="1:25" x14ac:dyDescent="0.25">
      <c r="A24" s="57" t="s">
        <v>51</v>
      </c>
      <c r="B24" s="58"/>
      <c r="C24" s="59"/>
      <c r="D24" s="68"/>
      <c r="E24" s="73"/>
      <c r="F24" s="60"/>
      <c r="G24" s="60"/>
      <c r="H24" s="60"/>
      <c r="I24" s="60"/>
      <c r="J24" s="60"/>
      <c r="K24" s="61"/>
      <c r="L24" s="60"/>
      <c r="M24" s="62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</row>
    <row r="25" spans="1:25" ht="15" customHeight="1" x14ac:dyDescent="0.25">
      <c r="A25" s="64" t="s">
        <v>67</v>
      </c>
      <c r="B25" s="65"/>
      <c r="C25" s="66">
        <v>14</v>
      </c>
      <c r="D25" s="39">
        <f>[1]CSK3ReadingBUDG!E25</f>
        <v>0</v>
      </c>
      <c r="E25" s="39"/>
      <c r="F25" s="7"/>
      <c r="G25" s="7"/>
      <c r="H25" s="7"/>
      <c r="I25" s="7"/>
      <c r="J25" s="7"/>
      <c r="K25" s="7">
        <f>[2]CSK3ReadingAFR!J25</f>
        <v>0</v>
      </c>
      <c r="L25" s="7">
        <f>SUM(F25:J25)</f>
        <v>0</v>
      </c>
      <c r="M25" s="67">
        <f>IF(K25=L25,0,IF(K25&gt;0,(L25-K25)/K25,"--"))</f>
        <v>0</v>
      </c>
      <c r="N25" s="63" t="s">
        <v>42</v>
      </c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</row>
    <row r="26" spans="1:25" x14ac:dyDescent="0.25">
      <c r="A26" s="64" t="s">
        <v>15</v>
      </c>
      <c r="B26" s="65"/>
      <c r="C26" s="59" t="s">
        <v>16</v>
      </c>
      <c r="D26" s="68"/>
      <c r="E26" s="73"/>
      <c r="F26" s="60"/>
      <c r="G26" s="60"/>
      <c r="H26" s="60"/>
      <c r="I26" s="60"/>
      <c r="J26" s="60"/>
      <c r="K26" s="61"/>
      <c r="L26" s="60"/>
      <c r="M26" s="62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</row>
    <row r="27" spans="1:25" ht="15" customHeight="1" x14ac:dyDescent="0.25">
      <c r="A27" s="64" t="s">
        <v>17</v>
      </c>
      <c r="B27" s="65"/>
      <c r="C27" s="66">
        <v>15</v>
      </c>
      <c r="D27" s="39">
        <f>[1]CSK3ReadingBUDG!E27</f>
        <v>0</v>
      </c>
      <c r="E27" s="39"/>
      <c r="F27" s="7"/>
      <c r="G27" s="7"/>
      <c r="H27" s="7"/>
      <c r="I27" s="7"/>
      <c r="J27" s="7"/>
      <c r="K27" s="7">
        <f>[2]CSK3ReadingAFR!J27</f>
        <v>0</v>
      </c>
      <c r="L27" s="7">
        <f>SUM(F27:J27)</f>
        <v>0</v>
      </c>
      <c r="M27" s="67">
        <f>IF(K27=L27,0,IF(K27&gt;0,(L27-K27)/K27,"--"))</f>
        <v>0</v>
      </c>
      <c r="N27" s="63" t="s">
        <v>43</v>
      </c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</row>
    <row r="28" spans="1:25" x14ac:dyDescent="0.25">
      <c r="A28" s="64" t="s">
        <v>68</v>
      </c>
      <c r="B28" s="65"/>
      <c r="C28" s="66">
        <v>16</v>
      </c>
      <c r="D28" s="39">
        <f>[1]CSK3ReadingBUDG!E28</f>
        <v>0</v>
      </c>
      <c r="E28" s="40"/>
      <c r="F28" s="6"/>
      <c r="G28" s="6"/>
      <c r="H28" s="6"/>
      <c r="I28" s="6"/>
      <c r="J28" s="6"/>
      <c r="K28" s="7">
        <f>[2]CSK3ReadingAFR!J28</f>
        <v>0</v>
      </c>
      <c r="L28" s="72">
        <f t="shared" ref="L28:L35" si="3">SUM(F28:J28)</f>
        <v>0</v>
      </c>
      <c r="M28" s="67">
        <f t="shared" ref="M28:M38" si="4">IF(K28=L28,0,IF(K28&gt;0,(L28-K28)/K28,"--"))</f>
        <v>0</v>
      </c>
      <c r="N28" s="63" t="s">
        <v>44</v>
      </c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</row>
    <row r="29" spans="1:25" x14ac:dyDescent="0.25">
      <c r="A29" s="64" t="s">
        <v>20</v>
      </c>
      <c r="B29" s="65"/>
      <c r="C29" s="66">
        <v>17</v>
      </c>
      <c r="D29" s="39">
        <f>[1]CSK3ReadingBUDG!E29</f>
        <v>0</v>
      </c>
      <c r="E29" s="40"/>
      <c r="F29" s="6"/>
      <c r="G29" s="6"/>
      <c r="H29" s="6"/>
      <c r="I29" s="6"/>
      <c r="J29" s="6"/>
      <c r="K29" s="7">
        <f>[2]CSK3ReadingAFR!J29</f>
        <v>0</v>
      </c>
      <c r="L29" s="72">
        <f t="shared" si="3"/>
        <v>0</v>
      </c>
      <c r="M29" s="67">
        <f t="shared" si="4"/>
        <v>0</v>
      </c>
      <c r="N29" s="63" t="s">
        <v>45</v>
      </c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</row>
    <row r="30" spans="1:25" x14ac:dyDescent="0.25">
      <c r="A30" s="64" t="s">
        <v>22</v>
      </c>
      <c r="B30" s="65"/>
      <c r="C30" s="66">
        <v>18</v>
      </c>
      <c r="D30" s="39">
        <f>[1]CSK3ReadingBUDG!E30</f>
        <v>0</v>
      </c>
      <c r="E30" s="40"/>
      <c r="F30" s="6"/>
      <c r="G30" s="6"/>
      <c r="H30" s="6"/>
      <c r="I30" s="6"/>
      <c r="J30" s="6"/>
      <c r="K30" s="7">
        <f>[2]CSK3ReadingAFR!J30</f>
        <v>0</v>
      </c>
      <c r="L30" s="72">
        <f t="shared" si="3"/>
        <v>0</v>
      </c>
      <c r="M30" s="67">
        <f t="shared" si="4"/>
        <v>0</v>
      </c>
      <c r="N30" s="63" t="s">
        <v>46</v>
      </c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</row>
    <row r="31" spans="1:25" x14ac:dyDescent="0.25">
      <c r="A31" s="64" t="s">
        <v>24</v>
      </c>
      <c r="B31" s="65"/>
      <c r="C31" s="66">
        <v>19</v>
      </c>
      <c r="D31" s="39">
        <f>[1]CSK3ReadingBUDG!E31</f>
        <v>0</v>
      </c>
      <c r="E31" s="40"/>
      <c r="F31" s="6"/>
      <c r="G31" s="6"/>
      <c r="H31" s="6"/>
      <c r="I31" s="6"/>
      <c r="J31" s="6"/>
      <c r="K31" s="7">
        <f>[2]CSK3ReadingAFR!J31</f>
        <v>0</v>
      </c>
      <c r="L31" s="72">
        <f t="shared" si="3"/>
        <v>0</v>
      </c>
      <c r="M31" s="67">
        <f t="shared" si="4"/>
        <v>0</v>
      </c>
      <c r="N31" s="63" t="s">
        <v>47</v>
      </c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</row>
    <row r="32" spans="1:25" x14ac:dyDescent="0.25">
      <c r="A32" s="64" t="s">
        <v>26</v>
      </c>
      <c r="B32" s="65"/>
      <c r="C32" s="66">
        <v>20</v>
      </c>
      <c r="D32" s="39">
        <f>[1]CSK3ReadingBUDG!E32</f>
        <v>0</v>
      </c>
      <c r="E32" s="40"/>
      <c r="F32" s="6"/>
      <c r="G32" s="6"/>
      <c r="H32" s="6"/>
      <c r="I32" s="6"/>
      <c r="J32" s="6"/>
      <c r="K32" s="7">
        <f>[2]CSK3ReadingAFR!J32</f>
        <v>0</v>
      </c>
      <c r="L32" s="72">
        <f t="shared" si="3"/>
        <v>0</v>
      </c>
      <c r="M32" s="67">
        <f t="shared" si="4"/>
        <v>0</v>
      </c>
      <c r="N32" s="63" t="s">
        <v>48</v>
      </c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</row>
    <row r="33" spans="1:25" x14ac:dyDescent="0.25">
      <c r="A33" s="64" t="s">
        <v>50</v>
      </c>
      <c r="B33" s="65"/>
      <c r="C33" s="66">
        <v>21</v>
      </c>
      <c r="D33" s="39">
        <f>[1]CSK3ReadingBUDG!E33</f>
        <v>0</v>
      </c>
      <c r="E33" s="40"/>
      <c r="F33" s="6"/>
      <c r="G33" s="6"/>
      <c r="H33" s="6"/>
      <c r="I33" s="6"/>
      <c r="J33" s="6"/>
      <c r="K33" s="7">
        <f>[2]CSK3ReadingAFR!J33</f>
        <v>0</v>
      </c>
      <c r="L33" s="72">
        <f t="shared" si="3"/>
        <v>0</v>
      </c>
      <c r="M33" s="67">
        <f t="shared" si="4"/>
        <v>0</v>
      </c>
      <c r="N33" s="63" t="s">
        <v>35</v>
      </c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</row>
    <row r="34" spans="1:25" x14ac:dyDescent="0.25">
      <c r="A34" s="64" t="s">
        <v>28</v>
      </c>
      <c r="B34" s="65"/>
      <c r="C34" s="66">
        <v>22</v>
      </c>
      <c r="D34" s="39">
        <f>[1]CSK3ReadingBUDG!E34</f>
        <v>0</v>
      </c>
      <c r="E34" s="40"/>
      <c r="F34" s="6"/>
      <c r="G34" s="6"/>
      <c r="H34" s="6"/>
      <c r="I34" s="6"/>
      <c r="J34" s="6"/>
      <c r="K34" s="7">
        <f>[2]CSK3ReadingAFR!J34</f>
        <v>0</v>
      </c>
      <c r="L34" s="72">
        <f t="shared" si="3"/>
        <v>0</v>
      </c>
      <c r="M34" s="67">
        <f t="shared" si="4"/>
        <v>0</v>
      </c>
      <c r="N34" s="63" t="s">
        <v>36</v>
      </c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</row>
    <row r="35" spans="1:25" x14ac:dyDescent="0.25">
      <c r="A35" s="70" t="s">
        <v>30</v>
      </c>
      <c r="B35" s="65"/>
      <c r="C35" s="66">
        <v>23</v>
      </c>
      <c r="D35" s="39">
        <f>[1]CSK3ReadingBUDG!E35</f>
        <v>0</v>
      </c>
      <c r="E35" s="40"/>
      <c r="F35" s="6"/>
      <c r="G35" s="6"/>
      <c r="H35" s="6"/>
      <c r="I35" s="6"/>
      <c r="J35" s="6"/>
      <c r="K35" s="7">
        <f>[2]CSK3ReadingAFR!J35</f>
        <v>0</v>
      </c>
      <c r="L35" s="72">
        <f t="shared" si="3"/>
        <v>0</v>
      </c>
      <c r="M35" s="67">
        <f t="shared" si="4"/>
        <v>0</v>
      </c>
      <c r="N35" s="63" t="s">
        <v>37</v>
      </c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</row>
    <row r="36" spans="1:25" x14ac:dyDescent="0.25">
      <c r="A36" s="70" t="s">
        <v>38</v>
      </c>
      <c r="B36" s="50"/>
      <c r="C36" s="66">
        <v>24</v>
      </c>
      <c r="D36" s="39">
        <f>[1]CSK3ReadingBUDG!E36</f>
        <v>0</v>
      </c>
      <c r="E36" s="41"/>
      <c r="F36" s="6"/>
      <c r="G36" s="6"/>
      <c r="H36" s="6"/>
      <c r="I36" s="6"/>
      <c r="J36" s="6"/>
      <c r="K36" s="7">
        <f>[2]CSK3ReadingAFR!J36</f>
        <v>0</v>
      </c>
      <c r="L36" s="7">
        <f>SUM(F36:J36)</f>
        <v>0</v>
      </c>
      <c r="M36" s="67">
        <f t="shared" si="4"/>
        <v>0</v>
      </c>
      <c r="N36" s="63" t="s">
        <v>63</v>
      </c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</row>
    <row r="37" spans="1:25" x14ac:dyDescent="0.25">
      <c r="A37" s="70" t="s">
        <v>39</v>
      </c>
      <c r="B37" s="50"/>
      <c r="C37" s="66">
        <v>25</v>
      </c>
      <c r="D37" s="39">
        <f>[1]CSK3ReadingBUDG!E37</f>
        <v>0</v>
      </c>
      <c r="E37" s="42"/>
      <c r="F37" s="6"/>
      <c r="G37" s="6"/>
      <c r="H37" s="6"/>
      <c r="I37" s="6"/>
      <c r="J37" s="6"/>
      <c r="K37" s="7">
        <f>[2]CSK3ReadingAFR!J37</f>
        <v>0</v>
      </c>
      <c r="L37" s="7">
        <f>SUM(F37:J37)</f>
        <v>0</v>
      </c>
      <c r="M37" s="67">
        <f t="shared" si="4"/>
        <v>0</v>
      </c>
      <c r="N37" s="63" t="s">
        <v>64</v>
      </c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ht="13.5" customHeight="1" x14ac:dyDescent="0.25">
      <c r="A38" s="71" t="s">
        <v>78</v>
      </c>
      <c r="B38" s="54"/>
      <c r="C38" s="24">
        <v>26</v>
      </c>
      <c r="D38" s="40">
        <f>SUM(D25:D37)</f>
        <v>0</v>
      </c>
      <c r="E38" s="40">
        <f>E25+SUM(E27:E37)</f>
        <v>0</v>
      </c>
      <c r="F38" s="72">
        <f t="shared" ref="F38:L38" si="5">F25+SUM(F27:F37)</f>
        <v>0</v>
      </c>
      <c r="G38" s="72">
        <f t="shared" si="5"/>
        <v>0</v>
      </c>
      <c r="H38" s="72">
        <f t="shared" si="5"/>
        <v>0</v>
      </c>
      <c r="I38" s="72">
        <f t="shared" si="5"/>
        <v>0</v>
      </c>
      <c r="J38" s="72">
        <f t="shared" si="5"/>
        <v>0</v>
      </c>
      <c r="K38" s="7">
        <f>[2]CSK3ReadingAFR!J38</f>
        <v>0</v>
      </c>
      <c r="L38" s="72">
        <f t="shared" si="5"/>
        <v>0</v>
      </c>
      <c r="M38" s="67">
        <f t="shared" si="4"/>
        <v>0</v>
      </c>
      <c r="N38" s="63" t="s">
        <v>65</v>
      </c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ht="12.75" customHeight="1" x14ac:dyDescent="0.25">
      <c r="A39" s="16"/>
      <c r="B39" s="17"/>
      <c r="C39" s="59"/>
      <c r="D39" s="74"/>
      <c r="E39" s="74"/>
      <c r="F39" s="75"/>
      <c r="G39" s="75"/>
      <c r="H39" s="75"/>
      <c r="I39" s="75"/>
      <c r="J39" s="75"/>
      <c r="K39" s="75"/>
      <c r="L39" s="75"/>
      <c r="M39" s="18"/>
      <c r="N39" s="19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25" ht="24.75" customHeight="1" x14ac:dyDescent="0.25">
      <c r="A40" s="76" t="s">
        <v>59</v>
      </c>
      <c r="B40" s="25"/>
      <c r="C40" s="26"/>
      <c r="D40" s="77" t="str">
        <f>K40</f>
        <v>FY 2026              Actual</v>
      </c>
      <c r="E40" s="77" t="str">
        <f>E7&amp;"    "&amp;E8</f>
        <v>FY 2027    Budget</v>
      </c>
      <c r="F40" s="78"/>
      <c r="G40" s="79"/>
      <c r="H40" s="76" t="s">
        <v>66</v>
      </c>
      <c r="I40" s="80"/>
      <c r="J40" s="80"/>
      <c r="K40" s="77" t="str">
        <f>K7&amp;"              "&amp;K8</f>
        <v>FY 2026              Actual</v>
      </c>
      <c r="L40" s="77" t="str">
        <f>L7&amp;"    "&amp;L8</f>
        <v>FY 2027    Budget Year</v>
      </c>
      <c r="M40" s="27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</row>
    <row r="41" spans="1:25" ht="15" customHeight="1" x14ac:dyDescent="0.25">
      <c r="A41" s="81" t="s">
        <v>53</v>
      </c>
      <c r="B41" s="82"/>
      <c r="C41" s="79"/>
      <c r="D41" s="86">
        <f>[2]CSK3ReadingAFR!E41</f>
        <v>0</v>
      </c>
      <c r="E41" s="28"/>
      <c r="F41" s="78">
        <v>1</v>
      </c>
      <c r="G41" s="79"/>
      <c r="H41" s="81" t="s">
        <v>53</v>
      </c>
      <c r="I41" s="79"/>
      <c r="J41" s="79"/>
      <c r="K41" s="86">
        <f>[2]CSK3ReadingAFR!L41</f>
        <v>0</v>
      </c>
      <c r="L41" s="28"/>
      <c r="M41" s="78">
        <v>1</v>
      </c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25" ht="15" customHeight="1" x14ac:dyDescent="0.25">
      <c r="A42" s="81" t="s">
        <v>54</v>
      </c>
      <c r="B42" s="82"/>
      <c r="C42" s="79"/>
      <c r="D42" s="86">
        <f>[2]CSK3ReadingAFR!E42</f>
        <v>0</v>
      </c>
      <c r="E42" s="29"/>
      <c r="F42" s="78">
        <v>2</v>
      </c>
      <c r="G42" s="79"/>
      <c r="H42" s="81" t="s">
        <v>54</v>
      </c>
      <c r="I42" s="83"/>
      <c r="J42" s="83"/>
      <c r="K42" s="86">
        <f>[2]CSK3ReadingAFR!L42</f>
        <v>0</v>
      </c>
      <c r="L42" s="29"/>
      <c r="M42" s="78">
        <v>2</v>
      </c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25" x14ac:dyDescent="0.25">
      <c r="A43" s="81" t="s">
        <v>55</v>
      </c>
      <c r="B43" s="82"/>
      <c r="C43" s="79"/>
      <c r="D43" s="86">
        <f>[2]CSK3ReadingAFR!E43</f>
        <v>0</v>
      </c>
      <c r="E43" s="29"/>
      <c r="F43" s="78">
        <v>3</v>
      </c>
      <c r="G43" s="79"/>
      <c r="H43" s="81" t="s">
        <v>55</v>
      </c>
      <c r="I43" s="83"/>
      <c r="J43" s="83"/>
      <c r="K43" s="86">
        <f>[2]CSK3ReadingAFR!L43</f>
        <v>0</v>
      </c>
      <c r="L43" s="29"/>
      <c r="M43" s="78">
        <v>3</v>
      </c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25" x14ac:dyDescent="0.25">
      <c r="A44" s="81" t="s">
        <v>56</v>
      </c>
      <c r="B44" s="82"/>
      <c r="C44" s="79"/>
      <c r="D44" s="86">
        <f>[2]CSK3ReadingAFR!E44</f>
        <v>0</v>
      </c>
      <c r="E44" s="29"/>
      <c r="F44" s="78">
        <v>4</v>
      </c>
      <c r="G44" s="79"/>
      <c r="H44" s="81" t="s">
        <v>56</v>
      </c>
      <c r="I44" s="83"/>
      <c r="J44" s="83"/>
      <c r="K44" s="86">
        <f>[2]CSK3ReadingAFR!L44</f>
        <v>0</v>
      </c>
      <c r="L44" s="29"/>
      <c r="M44" s="78">
        <v>4</v>
      </c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25" ht="13.5" customHeight="1" x14ac:dyDescent="0.25">
      <c r="A45" s="81" t="s">
        <v>57</v>
      </c>
      <c r="B45" s="82"/>
      <c r="C45" s="79"/>
      <c r="D45" s="86">
        <f>[2]CSK3ReadingAFR!E45</f>
        <v>0</v>
      </c>
      <c r="E45" s="30"/>
      <c r="F45" s="78">
        <v>5</v>
      </c>
      <c r="G45" s="79"/>
      <c r="H45" s="81" t="s">
        <v>57</v>
      </c>
      <c r="I45" s="83"/>
      <c r="J45" s="83"/>
      <c r="K45" s="86">
        <f>[2]CSK3ReadingAFR!L45</f>
        <v>0</v>
      </c>
      <c r="L45" s="30"/>
      <c r="M45" s="78">
        <v>5</v>
      </c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</row>
    <row r="46" spans="1:25" ht="19.5" customHeight="1" x14ac:dyDescent="0.25">
      <c r="A46" s="84" t="s">
        <v>58</v>
      </c>
      <c r="B46" s="31"/>
      <c r="C46" s="32"/>
      <c r="D46" s="28">
        <f>SUM(D41:D45)</f>
        <v>0</v>
      </c>
      <c r="E46" s="28">
        <f>SUM(E41:E45)</f>
        <v>0</v>
      </c>
      <c r="F46" s="78">
        <v>6</v>
      </c>
      <c r="G46" s="79"/>
      <c r="H46" s="84" t="s">
        <v>58</v>
      </c>
      <c r="I46" s="33"/>
      <c r="J46" s="34"/>
      <c r="K46" s="85">
        <f>SUM(K41:K45)</f>
        <v>0</v>
      </c>
      <c r="L46" s="85">
        <f>SUM(L41:L45)</f>
        <v>0</v>
      </c>
      <c r="M46" s="78">
        <v>6</v>
      </c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</row>
    <row r="47" spans="1:25" ht="12.75" customHeight="1" x14ac:dyDescent="0.25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25" ht="15" customHeight="1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ht="16.5" customHeight="1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ht="13.5" customHeight="1" x14ac:dyDescent="0.25">
      <c r="A50" s="44" t="str">
        <f>"Rev. 8/"&amp;C50-1&amp;"  K-3 Reading Budget FY "&amp;C50</f>
        <v>Rev. 8/2026  K-3 Reading Budget FY 2027</v>
      </c>
      <c r="B50" s="45"/>
      <c r="C50" s="43">
        <v>2027</v>
      </c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</row>
    <row r="51" spans="1:25" ht="13.5" customHeight="1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</row>
    <row r="52" spans="1:25" ht="13.5" customHeight="1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</row>
    <row r="53" spans="1:25" ht="13.5" customHeight="1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</row>
    <row r="54" spans="1:25" ht="13.5" customHeight="1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</row>
    <row r="55" spans="1:25" ht="26.25" customHeight="1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69"/>
      <c r="P55" s="45"/>
      <c r="Q55" s="45"/>
      <c r="R55" s="45"/>
      <c r="S55" s="45"/>
      <c r="T55" s="45"/>
      <c r="U55" s="45"/>
      <c r="V55" s="45"/>
      <c r="W55" s="45"/>
      <c r="X55" s="45"/>
      <c r="Y55" s="45"/>
    </row>
  </sheetData>
  <mergeCells count="9">
    <mergeCell ref="G1:H1"/>
    <mergeCell ref="J1:K1"/>
    <mergeCell ref="B1:E1"/>
    <mergeCell ref="D6:E6"/>
    <mergeCell ref="D5:E5"/>
    <mergeCell ref="A2:M2"/>
    <mergeCell ref="A3:M3"/>
    <mergeCell ref="A4:M4"/>
    <mergeCell ref="K5:L5"/>
  </mergeCells>
  <dataValidations count="1">
    <dataValidation type="textLength" operator="equal" allowBlank="1" showInputMessage="1" showErrorMessage="1" promptTitle="CTD Number" prompt="This cell will only accept a CTD number of exactly 9 digits.  Enter 000 at the end of the district number to fill the places of a school number." sqref="J1:K1" xr:uid="{00000000-0002-0000-0100-000000000000}">
      <formula1>9</formula1>
    </dataValidation>
  </dataValidations>
  <printOptions horizontalCentered="1" verticalCentered="1"/>
  <pageMargins left="0" right="0" top="0" bottom="0" header="0" footer="0"/>
  <pageSetup scale="73" fitToWidth="0" orientation="landscape" r:id="rId1"/>
  <ignoredErrors>
    <ignoredError sqref="N10:N38" numberStoredAsText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E11B9217455B40B8FBB9893A94134E" ma:contentTypeVersion="16" ma:contentTypeDescription="Create a new document." ma:contentTypeScope="" ma:versionID="efec0b2cb4da37c5648ef65da2b75b74">
  <xsd:schema xmlns:xsd="http://www.w3.org/2001/XMLSchema" xmlns:xs="http://www.w3.org/2001/XMLSchema" xmlns:p="http://schemas.microsoft.com/office/2006/metadata/properties" xmlns:ns2="73d57025-ee5d-49b6-a60b-7d33184acc89" xmlns:ns3="87488a3f-9ace-46de-933a-7899c85ffeab" xmlns:ns4="f69ac7c7-1a2e-46bd-a988-685139f8f258" targetNamespace="http://schemas.microsoft.com/office/2006/metadata/properties" ma:root="true" ma:fieldsID="428fb43b0d2252a468ec146af736cb36" ns2:_="" ns3:_="" ns4:_="">
    <xsd:import namespace="73d57025-ee5d-49b6-a60b-7d33184acc89"/>
    <xsd:import namespace="87488a3f-9ace-46de-933a-7899c85ffeab"/>
    <xsd:import namespace="f69ac7c7-1a2e-46bd-a988-685139f8f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57025-ee5d-49b6-a60b-7d33184ac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db50a19-44cd-47bf-aae0-69db42930d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8a3f-9ace-46de-933a-7899c85ffe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ac7c7-1a2e-46bd-a988-685139f8f25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0084994-d578-4a83-9393-9cd401194372}" ma:internalName="TaxCatchAll" ma:showField="CatchAllData" ma:web="87488a3f-9ace-46de-933a-7899c85ffe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73d57025-ee5d-49b6-a60b-7d33184acc89">
      <Terms xmlns="http://schemas.microsoft.com/office/infopath/2007/PartnerControls"/>
    </lcf76f155ced4ddcb4097134ff3c332f>
    <TaxCatchAll xmlns="f69ac7c7-1a2e-46bd-a988-685139f8f258" xsi:nil="true"/>
  </documentManagement>
</p:properties>
</file>

<file path=customXml/itemProps1.xml><?xml version="1.0" encoding="utf-8"?>
<ds:datastoreItem xmlns:ds="http://schemas.openxmlformats.org/officeDocument/2006/customXml" ds:itemID="{3847F8EF-8AAF-48C9-9DFE-A66AC49D52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6B9CBA-05D6-4164-AE8F-7D226648A9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57025-ee5d-49b6-a60b-7d33184acc89"/>
    <ds:schemaRef ds:uri="87488a3f-9ace-46de-933a-7899c85ffeab"/>
    <ds:schemaRef ds:uri="f69ac7c7-1a2e-46bd-a988-685139f8f2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B4F38B-0799-4886-B61C-8DBB46B47F73}">
  <ds:schemaRefs>
    <ds:schemaRef ds:uri="http://purl.org/dc/dcmitype/"/>
    <ds:schemaRef ds:uri="http://schemas.microsoft.com/office/2006/metadata/properties"/>
    <ds:schemaRef ds:uri="f69ac7c7-1a2e-46bd-a988-685139f8f258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87488a3f-9ace-46de-933a-7899c85ffeab"/>
    <ds:schemaRef ds:uri="73d57025-ee5d-49b6-a60b-7d33184acc89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Template Edition Information</vt:lpstr>
      <vt:lpstr>CSK3ReadingBUDG</vt:lpstr>
      <vt:lpstr>CSK3ReadingBUDG!Print_Area</vt:lpstr>
    </vt:vector>
  </TitlesOfParts>
  <Manager/>
  <Company>Arizona 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Sullivan, Brandon</dc:creator>
  <cp:keywords/>
  <dc:description/>
  <cp:lastModifiedBy>Kalaf, Blake</cp:lastModifiedBy>
  <cp:lastPrinted>2015-08-12T04:18:29Z</cp:lastPrinted>
  <dcterms:created xsi:type="dcterms:W3CDTF">2012-06-26T06:01:21Z</dcterms:created>
  <dcterms:modified xsi:type="dcterms:W3CDTF">2026-07-27T20:13:10Z</dcterms:modified>
  <cp:category/>
  <cp:contentStatus/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scalYear">
    <vt:lpwstr>2024</vt:lpwstr>
  </property>
  <property fmtid="{D5CDD505-2E9C-101B-9397-08002B2CF9AE}" pid="3" name="BudgetTypeID">
    <vt:lpwstr>41</vt:lpwstr>
  </property>
  <property fmtid="{D5CDD505-2E9C-101B-9397-08002B2CF9AE}" pid="4" name="ContentTypeId">
    <vt:lpwstr>0x01010011E11B9217455B40B8FBB9893A94134E</vt:lpwstr>
  </property>
  <property fmtid="{D5CDD505-2E9C-101B-9397-08002B2CF9AE}" pid="5" name="MediaServiceImageTags">
    <vt:lpwstr/>
  </property>
  <property fmtid="{D5CDD505-2E9C-101B-9397-08002B2CF9AE}" pid="6" name="ADEGUID">
    <vt:lpwstr>f216b79a-99c8-44e4-ad4a-f2095f20d135</vt:lpwstr>
  </property>
</Properties>
</file>