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3ReadingForms\"/>
    </mc:Choice>
  </mc:AlternateContent>
  <xr:revisionPtr revIDLastSave="0" documentId="13_ncr:1_{16F4FD63-77C7-42C6-813F-611590E70737}" xr6:coauthVersionLast="47" xr6:coauthVersionMax="47" xr10:uidLastSave="{00000000-0000-0000-0000-000000000000}"/>
  <workbookProtection lockStructure="1"/>
  <bookViews>
    <workbookView xWindow="28680" yWindow="-120" windowWidth="29040" windowHeight="15720" activeTab="1" xr2:uid="{00000000-000D-0000-FFFF-FFFF00000000}"/>
  </bookViews>
  <sheets>
    <sheet name="Template Edition Information" sheetId="2" r:id="rId1"/>
    <sheet name="DistK3ReadingBUDG" sheetId="1" r:id="rId2"/>
  </sheets>
  <externalReferences>
    <externalReference r:id="rId3"/>
    <externalReference r:id="rId4"/>
  </externalReferenc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" l="1"/>
  <c r="G46" i="1"/>
  <c r="M53" i="1"/>
  <c r="K34" i="1"/>
  <c r="K33" i="1"/>
  <c r="K32" i="1"/>
  <c r="M32" i="1" s="1"/>
  <c r="K31" i="1"/>
  <c r="K30" i="1"/>
  <c r="K29" i="1"/>
  <c r="K28" i="1"/>
  <c r="K27" i="1"/>
  <c r="K26" i="1"/>
  <c r="K25" i="1"/>
  <c r="M25" i="1" s="1"/>
  <c r="K23" i="1"/>
  <c r="M23" i="1" s="1"/>
  <c r="K21" i="1"/>
  <c r="K20" i="1"/>
  <c r="M20" i="1" s="1"/>
  <c r="K19" i="1"/>
  <c r="M19" i="1" s="1"/>
  <c r="K18" i="1"/>
  <c r="M18" i="1" s="1"/>
  <c r="K17" i="1"/>
  <c r="K16" i="1"/>
  <c r="M16" i="1" s="1"/>
  <c r="K15" i="1"/>
  <c r="K14" i="1"/>
  <c r="K13" i="1"/>
  <c r="K12" i="1"/>
  <c r="K10" i="1"/>
  <c r="D33" i="1"/>
  <c r="D32" i="1"/>
  <c r="D31" i="1"/>
  <c r="D30" i="1"/>
  <c r="D29" i="1"/>
  <c r="D28" i="1"/>
  <c r="D27" i="1"/>
  <c r="D34" i="1" s="1"/>
  <c r="D26" i="1"/>
  <c r="D25" i="1"/>
  <c r="D23" i="1"/>
  <c r="D20" i="1"/>
  <c r="D19" i="1"/>
  <c r="D18" i="1"/>
  <c r="D17" i="1"/>
  <c r="D16" i="1"/>
  <c r="D15" i="1"/>
  <c r="D14" i="1"/>
  <c r="D13" i="1"/>
  <c r="D12" i="1"/>
  <c r="D10" i="1"/>
  <c r="A55" i="1"/>
  <c r="K53" i="1"/>
  <c r="J53" i="1"/>
  <c r="I53" i="1"/>
  <c r="H53" i="1"/>
  <c r="F53" i="1"/>
  <c r="D53" i="1"/>
  <c r="M52" i="1"/>
  <c r="M51" i="1"/>
  <c r="M50" i="1"/>
  <c r="M49" i="1"/>
  <c r="M48" i="1"/>
  <c r="M46" i="1"/>
  <c r="K46" i="1"/>
  <c r="J46" i="1"/>
  <c r="I46" i="1"/>
  <c r="H46" i="1"/>
  <c r="F46" i="1"/>
  <c r="D46" i="1"/>
  <c r="M45" i="1"/>
  <c r="M44" i="1"/>
  <c r="M43" i="1"/>
  <c r="M42" i="1"/>
  <c r="M41" i="1"/>
  <c r="J34" i="1"/>
  <c r="I34" i="1"/>
  <c r="H34" i="1"/>
  <c r="G34" i="1"/>
  <c r="F34" i="1"/>
  <c r="E34" i="1"/>
  <c r="L33" i="1"/>
  <c r="L32" i="1"/>
  <c r="L31" i="1"/>
  <c r="M31" i="1" s="1"/>
  <c r="L30" i="1"/>
  <c r="M30" i="1" s="1"/>
  <c r="L29" i="1"/>
  <c r="L28" i="1"/>
  <c r="L27" i="1"/>
  <c r="L34" i="1" s="1"/>
  <c r="M26" i="1"/>
  <c r="L26" i="1"/>
  <c r="L25" i="1"/>
  <c r="L23" i="1"/>
  <c r="J21" i="1"/>
  <c r="I21" i="1"/>
  <c r="H21" i="1"/>
  <c r="G21" i="1"/>
  <c r="F21" i="1"/>
  <c r="E21" i="1"/>
  <c r="L20" i="1"/>
  <c r="L19" i="1"/>
  <c r="L18" i="1"/>
  <c r="L17" i="1"/>
  <c r="L16" i="1"/>
  <c r="L15" i="1"/>
  <c r="M15" i="1" s="1"/>
  <c r="M14" i="1"/>
  <c r="L14" i="1"/>
  <c r="L13" i="1"/>
  <c r="L12" i="1"/>
  <c r="L10" i="1"/>
  <c r="L21" i="1" s="1"/>
  <c r="E8" i="1"/>
  <c r="D8" i="1"/>
  <c r="L7" i="1"/>
  <c r="M38" i="1" s="1"/>
  <c r="K7" i="1"/>
  <c r="L38" i="1" s="1"/>
  <c r="A4" i="1"/>
  <c r="A2" i="1"/>
  <c r="L53" i="1"/>
  <c r="L52" i="1"/>
  <c r="N52" i="1" s="1"/>
  <c r="L51" i="1"/>
  <c r="N51" i="1" s="1"/>
  <c r="L50" i="1"/>
  <c r="L49" i="1"/>
  <c r="L48" i="1"/>
  <c r="L46" i="1"/>
  <c r="L45" i="1"/>
  <c r="N45" i="1" s="1"/>
  <c r="L44" i="1"/>
  <c r="L43" i="1"/>
  <c r="L42" i="1"/>
  <c r="L41" i="1"/>
  <c r="N53" i="1" l="1"/>
  <c r="M21" i="1"/>
  <c r="N41" i="1"/>
  <c r="N42" i="1"/>
  <c r="M10" i="1"/>
  <c r="N43" i="1"/>
  <c r="M27" i="1"/>
  <c r="N44" i="1"/>
  <c r="M12" i="1"/>
  <c r="M28" i="1"/>
  <c r="M13" i="1"/>
  <c r="M29" i="1"/>
  <c r="D21" i="1"/>
  <c r="M34" i="1"/>
  <c r="N46" i="1"/>
  <c r="N48" i="1"/>
  <c r="N49" i="1"/>
  <c r="N50" i="1"/>
  <c r="M17" i="1"/>
  <c r="M3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financesystemprdaps</author>
  </authors>
  <commentList>
    <comment ref="B1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DocumentTemplateId:696 , DataPointId: 82308</t>
        </r>
      </text>
    </comment>
    <comment ref="G1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DocumentTemplateId:696 , DataPointId: 82309</t>
        </r>
      </text>
    </comment>
    <comment ref="J1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DocumentTemplateId:696 , DataPointId: 82307</t>
        </r>
      </text>
    </comment>
    <comment ref="D10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DocumentTemplateId:696 , DataPointId: 82310</t>
        </r>
      </text>
    </comment>
    <comment ref="E10" authorId="0" shapeId="0" xr:uid="{00000000-0006-0000-0100-00000F000000}">
      <text>
        <r>
          <rPr>
            <sz val="11"/>
            <color theme="1"/>
            <rFont val="Calibri"/>
            <family val="2"/>
            <scheme val="minor"/>
          </rPr>
          <t>DocumentTemplateId:696 , DataPointId: 82321</t>
        </r>
      </text>
    </comment>
    <comment ref="F10" authorId="0" shapeId="0" xr:uid="{00000000-0006-0000-0100-000006010000}">
      <text>
        <r>
          <rPr>
            <sz val="11"/>
            <color theme="1"/>
            <rFont val="Calibri"/>
            <family val="2"/>
            <scheme val="minor"/>
          </rPr>
          <t>DocumentTemplateId:696 , DataPointId: 82568</t>
        </r>
      </text>
    </comment>
    <comment ref="G10" authorId="0" shapeId="0" xr:uid="{00000000-0006-0000-0100-00001A000000}">
      <text>
        <r>
          <rPr>
            <sz val="11"/>
            <color theme="1"/>
            <rFont val="Calibri"/>
            <family val="2"/>
            <scheme val="minor"/>
          </rPr>
          <t>DocumentTemplateId:696 , DataPointId: 82332</t>
        </r>
      </text>
    </comment>
    <comment ref="H10" authorId="0" shapeId="0" xr:uid="{00000000-0006-0000-0100-000025000000}">
      <text>
        <r>
          <rPr>
            <sz val="11"/>
            <color theme="1"/>
            <rFont val="Calibri"/>
            <family val="2"/>
            <scheme val="minor"/>
          </rPr>
          <t>DocumentTemplateId:696 , DataPointId: 82343</t>
        </r>
      </text>
    </comment>
    <comment ref="I10" authorId="0" shapeId="0" xr:uid="{00000000-0006-0000-0100-000030000000}">
      <text>
        <r>
          <rPr>
            <sz val="11"/>
            <color theme="1"/>
            <rFont val="Calibri"/>
            <family val="2"/>
            <scheme val="minor"/>
          </rPr>
          <t>DocumentTemplateId:696 , DataPointId: 82354</t>
        </r>
      </text>
    </comment>
    <comment ref="J10" authorId="0" shapeId="0" xr:uid="{00000000-0006-0000-0100-00003B000000}">
      <text>
        <r>
          <rPr>
            <sz val="11"/>
            <color theme="1"/>
            <rFont val="Calibri"/>
            <family val="2"/>
            <scheme val="minor"/>
          </rPr>
          <t>DocumentTemplateId:696 , DataPointId: 82365</t>
        </r>
      </text>
    </comment>
    <comment ref="K10" authorId="0" shapeId="0" xr:uid="{00000000-0006-0000-0100-000046000000}">
      <text>
        <r>
          <rPr>
            <sz val="11"/>
            <color theme="1"/>
            <rFont val="Calibri"/>
            <family val="2"/>
            <scheme val="minor"/>
          </rPr>
          <t>DocumentTemplateId:696 , DataPointId: 82376</t>
        </r>
      </text>
    </comment>
    <comment ref="L10" authorId="0" shapeId="0" xr:uid="{00000000-0006-0000-0100-000051000000}">
      <text>
        <r>
          <rPr>
            <sz val="11"/>
            <color theme="1"/>
            <rFont val="Calibri"/>
            <family val="2"/>
            <scheme val="minor"/>
          </rPr>
          <t>DocumentTemplateId:696 , DataPointId: 82387</t>
        </r>
      </text>
    </comment>
    <comment ref="M10" authorId="0" shapeId="0" xr:uid="{00000000-0006-0000-0100-00005C000000}">
      <text>
        <r>
          <rPr>
            <sz val="11"/>
            <color theme="1"/>
            <rFont val="Calibri"/>
            <family val="2"/>
            <scheme val="minor"/>
          </rPr>
          <t>DocumentTemplateId:696 , DataPointId: 82398</t>
        </r>
      </text>
    </comment>
    <comment ref="D12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DocumentTemplateId:696 , DataPointId: 82311</t>
        </r>
      </text>
    </comment>
    <comment ref="E12" authorId="0" shapeId="0" xr:uid="{00000000-0006-0000-0100-000010000000}">
      <text>
        <r>
          <rPr>
            <sz val="11"/>
            <color theme="1"/>
            <rFont val="Calibri"/>
            <family val="2"/>
            <scheme val="minor"/>
          </rPr>
          <t>DocumentTemplateId:696 , DataPointId: 82322</t>
        </r>
      </text>
    </comment>
    <comment ref="F12" authorId="0" shapeId="0" xr:uid="{00000000-0006-0000-0100-000007010000}">
      <text>
        <r>
          <rPr>
            <sz val="11"/>
            <color theme="1"/>
            <rFont val="Calibri"/>
            <family val="2"/>
            <scheme val="minor"/>
          </rPr>
          <t>DocumentTemplateId:696 , DataPointId: 82569</t>
        </r>
      </text>
    </comment>
    <comment ref="G12" authorId="0" shapeId="0" xr:uid="{00000000-0006-0000-0100-00001B000000}">
      <text>
        <r>
          <rPr>
            <sz val="11"/>
            <color theme="1"/>
            <rFont val="Calibri"/>
            <family val="2"/>
            <scheme val="minor"/>
          </rPr>
          <t>DocumentTemplateId:696 , DataPointId: 82333</t>
        </r>
      </text>
    </comment>
    <comment ref="H12" authorId="0" shapeId="0" xr:uid="{00000000-0006-0000-0100-000026000000}">
      <text>
        <r>
          <rPr>
            <sz val="11"/>
            <color theme="1"/>
            <rFont val="Calibri"/>
            <family val="2"/>
            <scheme val="minor"/>
          </rPr>
          <t>DocumentTemplateId:696 , DataPointId: 82344</t>
        </r>
      </text>
    </comment>
    <comment ref="I12" authorId="0" shapeId="0" xr:uid="{00000000-0006-0000-0100-000031000000}">
      <text>
        <r>
          <rPr>
            <sz val="11"/>
            <color theme="1"/>
            <rFont val="Calibri"/>
            <family val="2"/>
            <scheme val="minor"/>
          </rPr>
          <t>DocumentTemplateId:696 , DataPointId: 82355</t>
        </r>
      </text>
    </comment>
    <comment ref="J12" authorId="0" shapeId="0" xr:uid="{00000000-0006-0000-0100-00003C000000}">
      <text>
        <r>
          <rPr>
            <sz val="11"/>
            <color theme="1"/>
            <rFont val="Calibri"/>
            <family val="2"/>
            <scheme val="minor"/>
          </rPr>
          <t>DocumentTemplateId:696 , DataPointId: 82366</t>
        </r>
      </text>
    </comment>
    <comment ref="K12" authorId="0" shapeId="0" xr:uid="{00000000-0006-0000-0100-000047000000}">
      <text>
        <r>
          <rPr>
            <sz val="11"/>
            <color theme="1"/>
            <rFont val="Calibri"/>
            <family val="2"/>
            <scheme val="minor"/>
          </rPr>
          <t>DocumentTemplateId:696 , DataPointId: 82377</t>
        </r>
      </text>
    </comment>
    <comment ref="L12" authorId="0" shapeId="0" xr:uid="{00000000-0006-0000-0100-000052000000}">
      <text>
        <r>
          <rPr>
            <sz val="11"/>
            <color theme="1"/>
            <rFont val="Calibri"/>
            <family val="2"/>
            <scheme val="minor"/>
          </rPr>
          <t>DocumentTemplateId:696 , DataPointId: 82388</t>
        </r>
      </text>
    </comment>
    <comment ref="M12" authorId="0" shapeId="0" xr:uid="{00000000-0006-0000-0100-00005D000000}">
      <text>
        <r>
          <rPr>
            <sz val="11"/>
            <color theme="1"/>
            <rFont val="Calibri"/>
            <family val="2"/>
            <scheme val="minor"/>
          </rPr>
          <t>DocumentTemplateId:696 , DataPointId: 82399</t>
        </r>
      </text>
    </comment>
    <comment ref="D13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DocumentTemplateId:696 , DataPointId: 82312</t>
        </r>
      </text>
    </comment>
    <comment ref="E13" authorId="0" shapeId="0" xr:uid="{00000000-0006-0000-0100-000011000000}">
      <text>
        <r>
          <rPr>
            <sz val="11"/>
            <color theme="1"/>
            <rFont val="Calibri"/>
            <family val="2"/>
            <scheme val="minor"/>
          </rPr>
          <t>DocumentTemplateId:696 , DataPointId: 82323</t>
        </r>
      </text>
    </comment>
    <comment ref="F13" authorId="0" shapeId="0" xr:uid="{00000000-0006-0000-0100-000008010000}">
      <text>
        <r>
          <rPr>
            <sz val="11"/>
            <color theme="1"/>
            <rFont val="Calibri"/>
            <family val="2"/>
            <scheme val="minor"/>
          </rPr>
          <t>DocumentTemplateId:696 , DataPointId: 82570</t>
        </r>
      </text>
    </comment>
    <comment ref="G13" authorId="0" shapeId="0" xr:uid="{00000000-0006-0000-0100-00001C000000}">
      <text>
        <r>
          <rPr>
            <sz val="11"/>
            <color theme="1"/>
            <rFont val="Calibri"/>
            <family val="2"/>
            <scheme val="minor"/>
          </rPr>
          <t>DocumentTemplateId:696 , DataPointId: 82334</t>
        </r>
      </text>
    </comment>
    <comment ref="H13" authorId="0" shapeId="0" xr:uid="{00000000-0006-0000-0100-000027000000}">
      <text>
        <r>
          <rPr>
            <sz val="11"/>
            <color theme="1"/>
            <rFont val="Calibri"/>
            <family val="2"/>
            <scheme val="minor"/>
          </rPr>
          <t>DocumentTemplateId:696 , DataPointId: 82345</t>
        </r>
      </text>
    </comment>
    <comment ref="I13" authorId="0" shapeId="0" xr:uid="{00000000-0006-0000-0100-000032000000}">
      <text>
        <r>
          <rPr>
            <sz val="11"/>
            <color theme="1"/>
            <rFont val="Calibri"/>
            <family val="2"/>
            <scheme val="minor"/>
          </rPr>
          <t>DocumentTemplateId:696 , DataPointId: 82356</t>
        </r>
      </text>
    </comment>
    <comment ref="J13" authorId="0" shapeId="0" xr:uid="{00000000-0006-0000-0100-00003D000000}">
      <text>
        <r>
          <rPr>
            <sz val="11"/>
            <color theme="1"/>
            <rFont val="Calibri"/>
            <family val="2"/>
            <scheme val="minor"/>
          </rPr>
          <t>DocumentTemplateId:696 , DataPointId: 82367</t>
        </r>
      </text>
    </comment>
    <comment ref="K13" authorId="0" shapeId="0" xr:uid="{00000000-0006-0000-0100-000048000000}">
      <text>
        <r>
          <rPr>
            <sz val="11"/>
            <color theme="1"/>
            <rFont val="Calibri"/>
            <family val="2"/>
            <scheme val="minor"/>
          </rPr>
          <t>DocumentTemplateId:696 , DataPointId: 82378</t>
        </r>
      </text>
    </comment>
    <comment ref="L13" authorId="0" shapeId="0" xr:uid="{00000000-0006-0000-0100-000053000000}">
      <text>
        <r>
          <rPr>
            <sz val="11"/>
            <color theme="1"/>
            <rFont val="Calibri"/>
            <family val="2"/>
            <scheme val="minor"/>
          </rPr>
          <t>DocumentTemplateId:696 , DataPointId: 82389</t>
        </r>
      </text>
    </comment>
    <comment ref="M13" authorId="0" shapeId="0" xr:uid="{00000000-0006-0000-0100-00005E000000}">
      <text>
        <r>
          <rPr>
            <sz val="11"/>
            <color theme="1"/>
            <rFont val="Calibri"/>
            <family val="2"/>
            <scheme val="minor"/>
          </rPr>
          <t>DocumentTemplateId:696 , DataPointId: 82400</t>
        </r>
      </text>
    </comment>
    <comment ref="D14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DocumentTemplateId:696 , DataPointId: 82313</t>
        </r>
      </text>
    </comment>
    <comment ref="E14" authorId="0" shapeId="0" xr:uid="{00000000-0006-0000-0100-000012000000}">
      <text>
        <r>
          <rPr>
            <sz val="11"/>
            <color theme="1"/>
            <rFont val="Calibri"/>
            <family val="2"/>
            <scheme val="minor"/>
          </rPr>
          <t>DocumentTemplateId:696 , DataPointId: 82324</t>
        </r>
      </text>
    </comment>
    <comment ref="F14" authorId="0" shapeId="0" xr:uid="{00000000-0006-0000-0100-000009010000}">
      <text>
        <r>
          <rPr>
            <sz val="11"/>
            <color theme="1"/>
            <rFont val="Calibri"/>
            <family val="2"/>
            <scheme val="minor"/>
          </rPr>
          <t>DocumentTemplateId:696 , DataPointId: 82571</t>
        </r>
      </text>
    </comment>
    <comment ref="G14" authorId="0" shapeId="0" xr:uid="{00000000-0006-0000-0100-00001D000000}">
      <text>
        <r>
          <rPr>
            <sz val="11"/>
            <color theme="1"/>
            <rFont val="Calibri"/>
            <family val="2"/>
            <scheme val="minor"/>
          </rPr>
          <t>DocumentTemplateId:696 , DataPointId: 82335</t>
        </r>
      </text>
    </comment>
    <comment ref="H14" authorId="0" shapeId="0" xr:uid="{00000000-0006-0000-0100-000028000000}">
      <text>
        <r>
          <rPr>
            <sz val="11"/>
            <color theme="1"/>
            <rFont val="Calibri"/>
            <family val="2"/>
            <scheme val="minor"/>
          </rPr>
          <t>DocumentTemplateId:696 , DataPointId: 82346</t>
        </r>
      </text>
    </comment>
    <comment ref="I14" authorId="0" shapeId="0" xr:uid="{00000000-0006-0000-0100-000033000000}">
      <text>
        <r>
          <rPr>
            <sz val="11"/>
            <color theme="1"/>
            <rFont val="Calibri"/>
            <family val="2"/>
            <scheme val="minor"/>
          </rPr>
          <t>DocumentTemplateId:696 , DataPointId: 82357</t>
        </r>
      </text>
    </comment>
    <comment ref="J14" authorId="0" shapeId="0" xr:uid="{00000000-0006-0000-0100-00003E000000}">
      <text>
        <r>
          <rPr>
            <sz val="11"/>
            <color theme="1"/>
            <rFont val="Calibri"/>
            <family val="2"/>
            <scheme val="minor"/>
          </rPr>
          <t>DocumentTemplateId:696 , DataPointId: 82368</t>
        </r>
      </text>
    </comment>
    <comment ref="K14" authorId="0" shapeId="0" xr:uid="{00000000-0006-0000-0100-000049000000}">
      <text>
        <r>
          <rPr>
            <sz val="11"/>
            <color theme="1"/>
            <rFont val="Calibri"/>
            <family val="2"/>
            <scheme val="minor"/>
          </rPr>
          <t>DocumentTemplateId:696 , DataPointId: 82379</t>
        </r>
      </text>
    </comment>
    <comment ref="L14" authorId="0" shapeId="0" xr:uid="{00000000-0006-0000-0100-000054000000}">
      <text>
        <r>
          <rPr>
            <sz val="11"/>
            <color theme="1"/>
            <rFont val="Calibri"/>
            <family val="2"/>
            <scheme val="minor"/>
          </rPr>
          <t>DocumentTemplateId:696 , DataPointId: 82390</t>
        </r>
      </text>
    </comment>
    <comment ref="M14" authorId="0" shapeId="0" xr:uid="{00000000-0006-0000-0100-00005F000000}">
      <text>
        <r>
          <rPr>
            <sz val="11"/>
            <color theme="1"/>
            <rFont val="Calibri"/>
            <family val="2"/>
            <scheme val="minor"/>
          </rPr>
          <t>DocumentTemplateId:696 , DataPointId: 82401</t>
        </r>
      </text>
    </comment>
    <comment ref="D15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DocumentTemplateId:696 , DataPointId: 82314</t>
        </r>
      </text>
    </comment>
    <comment ref="E15" authorId="0" shapeId="0" xr:uid="{00000000-0006-0000-0100-000013000000}">
      <text>
        <r>
          <rPr>
            <sz val="11"/>
            <color theme="1"/>
            <rFont val="Calibri"/>
            <family val="2"/>
            <scheme val="minor"/>
          </rPr>
          <t>DocumentTemplateId:696 , DataPointId: 82325</t>
        </r>
      </text>
    </comment>
    <comment ref="F15" authorId="0" shapeId="0" xr:uid="{00000000-0006-0000-0100-00000A010000}">
      <text>
        <r>
          <rPr>
            <sz val="11"/>
            <color theme="1"/>
            <rFont val="Calibri"/>
            <family val="2"/>
            <scheme val="minor"/>
          </rPr>
          <t>DocumentTemplateId:696 , DataPointId: 82572</t>
        </r>
      </text>
    </comment>
    <comment ref="G15" authorId="0" shapeId="0" xr:uid="{00000000-0006-0000-0100-00001E000000}">
      <text>
        <r>
          <rPr>
            <sz val="11"/>
            <color theme="1"/>
            <rFont val="Calibri"/>
            <family val="2"/>
            <scheme val="minor"/>
          </rPr>
          <t>DocumentTemplateId:696 , DataPointId: 82336</t>
        </r>
      </text>
    </comment>
    <comment ref="H15" authorId="0" shapeId="0" xr:uid="{00000000-0006-0000-0100-000029000000}">
      <text>
        <r>
          <rPr>
            <sz val="11"/>
            <color theme="1"/>
            <rFont val="Calibri"/>
            <family val="2"/>
            <scheme val="minor"/>
          </rPr>
          <t>DocumentTemplateId:696 , DataPointId: 82347</t>
        </r>
      </text>
    </comment>
    <comment ref="I15" authorId="0" shapeId="0" xr:uid="{00000000-0006-0000-0100-000034000000}">
      <text>
        <r>
          <rPr>
            <sz val="11"/>
            <color theme="1"/>
            <rFont val="Calibri"/>
            <family val="2"/>
            <scheme val="minor"/>
          </rPr>
          <t>DocumentTemplateId:696 , DataPointId: 82358</t>
        </r>
      </text>
    </comment>
    <comment ref="J15" authorId="0" shapeId="0" xr:uid="{00000000-0006-0000-0100-00003F000000}">
      <text>
        <r>
          <rPr>
            <sz val="11"/>
            <color theme="1"/>
            <rFont val="Calibri"/>
            <family val="2"/>
            <scheme val="minor"/>
          </rPr>
          <t>DocumentTemplateId:696 , DataPointId: 82369</t>
        </r>
      </text>
    </comment>
    <comment ref="K15" authorId="0" shapeId="0" xr:uid="{00000000-0006-0000-0100-00004A000000}">
      <text>
        <r>
          <rPr>
            <sz val="11"/>
            <color theme="1"/>
            <rFont val="Calibri"/>
            <family val="2"/>
            <scheme val="minor"/>
          </rPr>
          <t>DocumentTemplateId:696 , DataPointId: 82380</t>
        </r>
      </text>
    </comment>
    <comment ref="L15" authorId="0" shapeId="0" xr:uid="{00000000-0006-0000-0100-000055000000}">
      <text>
        <r>
          <rPr>
            <sz val="11"/>
            <color theme="1"/>
            <rFont val="Calibri"/>
            <family val="2"/>
            <scheme val="minor"/>
          </rPr>
          <t>DocumentTemplateId:696 , DataPointId: 82391</t>
        </r>
      </text>
    </comment>
    <comment ref="M15" authorId="0" shapeId="0" xr:uid="{00000000-0006-0000-0100-000060000000}">
      <text>
        <r>
          <rPr>
            <sz val="11"/>
            <color theme="1"/>
            <rFont val="Calibri"/>
            <family val="2"/>
            <scheme val="minor"/>
          </rPr>
          <t>DocumentTemplateId:696 , DataPointId: 82402</t>
        </r>
      </text>
    </comment>
    <comment ref="D16" authorId="0" shapeId="0" xr:uid="{00000000-0006-0000-0100-000009000000}">
      <text>
        <r>
          <rPr>
            <sz val="11"/>
            <color theme="1"/>
            <rFont val="Calibri"/>
            <family val="2"/>
            <scheme val="minor"/>
          </rPr>
          <t>DocumentTemplateId:696 , DataPointId: 82315</t>
        </r>
      </text>
    </comment>
    <comment ref="E16" authorId="0" shapeId="0" xr:uid="{00000000-0006-0000-0100-000014000000}">
      <text>
        <r>
          <rPr>
            <sz val="11"/>
            <color theme="1"/>
            <rFont val="Calibri"/>
            <family val="2"/>
            <scheme val="minor"/>
          </rPr>
          <t>DocumentTemplateId:696 , DataPointId: 82326</t>
        </r>
      </text>
    </comment>
    <comment ref="F16" authorId="0" shapeId="0" xr:uid="{00000000-0006-0000-0100-00000B010000}">
      <text>
        <r>
          <rPr>
            <sz val="11"/>
            <color theme="1"/>
            <rFont val="Calibri"/>
            <family val="2"/>
            <scheme val="minor"/>
          </rPr>
          <t>DocumentTemplateId:696 , DataPointId: 82573</t>
        </r>
      </text>
    </comment>
    <comment ref="G16" authorId="0" shapeId="0" xr:uid="{00000000-0006-0000-0100-00001F000000}">
      <text>
        <r>
          <rPr>
            <sz val="11"/>
            <color theme="1"/>
            <rFont val="Calibri"/>
            <family val="2"/>
            <scheme val="minor"/>
          </rPr>
          <t>DocumentTemplateId:696 , DataPointId: 82337</t>
        </r>
      </text>
    </comment>
    <comment ref="H16" authorId="0" shapeId="0" xr:uid="{00000000-0006-0000-0100-00002A000000}">
      <text>
        <r>
          <rPr>
            <sz val="11"/>
            <color theme="1"/>
            <rFont val="Calibri"/>
            <family val="2"/>
            <scheme val="minor"/>
          </rPr>
          <t>DocumentTemplateId:696 , DataPointId: 82348</t>
        </r>
      </text>
    </comment>
    <comment ref="I16" authorId="0" shapeId="0" xr:uid="{00000000-0006-0000-0100-000035000000}">
      <text>
        <r>
          <rPr>
            <sz val="11"/>
            <color theme="1"/>
            <rFont val="Calibri"/>
            <family val="2"/>
            <scheme val="minor"/>
          </rPr>
          <t>DocumentTemplateId:696 , DataPointId: 82359</t>
        </r>
      </text>
    </comment>
    <comment ref="J16" authorId="0" shapeId="0" xr:uid="{00000000-0006-0000-0100-000040000000}">
      <text>
        <r>
          <rPr>
            <sz val="11"/>
            <color theme="1"/>
            <rFont val="Calibri"/>
            <family val="2"/>
            <scheme val="minor"/>
          </rPr>
          <t>DocumentTemplateId:696 , DataPointId: 82370</t>
        </r>
      </text>
    </comment>
    <comment ref="K16" authorId="0" shapeId="0" xr:uid="{00000000-0006-0000-0100-00004B000000}">
      <text>
        <r>
          <rPr>
            <sz val="11"/>
            <color theme="1"/>
            <rFont val="Calibri"/>
            <family val="2"/>
            <scheme val="minor"/>
          </rPr>
          <t>DocumentTemplateId:696 , DataPointId: 82381</t>
        </r>
      </text>
    </comment>
    <comment ref="L16" authorId="0" shapeId="0" xr:uid="{00000000-0006-0000-0100-000056000000}">
      <text>
        <r>
          <rPr>
            <sz val="11"/>
            <color theme="1"/>
            <rFont val="Calibri"/>
            <family val="2"/>
            <scheme val="minor"/>
          </rPr>
          <t>DocumentTemplateId:696 , DataPointId: 82392</t>
        </r>
      </text>
    </comment>
    <comment ref="M16" authorId="0" shapeId="0" xr:uid="{00000000-0006-0000-0100-000061000000}">
      <text>
        <r>
          <rPr>
            <sz val="11"/>
            <color theme="1"/>
            <rFont val="Calibri"/>
            <family val="2"/>
            <scheme val="minor"/>
          </rPr>
          <t>DocumentTemplateId:696 , DataPointId: 82403</t>
        </r>
      </text>
    </comment>
    <comment ref="D17" authorId="0" shapeId="0" xr:uid="{00000000-0006-0000-0100-00000A000000}">
      <text>
        <r>
          <rPr>
            <sz val="11"/>
            <color theme="1"/>
            <rFont val="Calibri"/>
            <family val="2"/>
            <scheme val="minor"/>
          </rPr>
          <t>DocumentTemplateId:696 , DataPointId: 82316</t>
        </r>
      </text>
    </comment>
    <comment ref="E17" authorId="0" shapeId="0" xr:uid="{00000000-0006-0000-0100-000015000000}">
      <text>
        <r>
          <rPr>
            <sz val="11"/>
            <color theme="1"/>
            <rFont val="Calibri"/>
            <family val="2"/>
            <scheme val="minor"/>
          </rPr>
          <t>DocumentTemplateId:696 , DataPointId: 82327</t>
        </r>
      </text>
    </comment>
    <comment ref="F17" authorId="0" shapeId="0" xr:uid="{00000000-0006-0000-0100-00000C010000}">
      <text>
        <r>
          <rPr>
            <sz val="11"/>
            <color theme="1"/>
            <rFont val="Calibri"/>
            <family val="2"/>
            <scheme val="minor"/>
          </rPr>
          <t>DocumentTemplateId:696 , DataPointId: 82574</t>
        </r>
      </text>
    </comment>
    <comment ref="G17" authorId="0" shapeId="0" xr:uid="{00000000-0006-0000-0100-000020000000}">
      <text>
        <r>
          <rPr>
            <sz val="11"/>
            <color theme="1"/>
            <rFont val="Calibri"/>
            <family val="2"/>
            <scheme val="minor"/>
          </rPr>
          <t>DocumentTemplateId:696 , DataPointId: 82338</t>
        </r>
      </text>
    </comment>
    <comment ref="H17" authorId="0" shapeId="0" xr:uid="{00000000-0006-0000-0100-00002B000000}">
      <text>
        <r>
          <rPr>
            <sz val="11"/>
            <color theme="1"/>
            <rFont val="Calibri"/>
            <family val="2"/>
            <scheme val="minor"/>
          </rPr>
          <t>DocumentTemplateId:696 , DataPointId: 82349</t>
        </r>
      </text>
    </comment>
    <comment ref="I17" authorId="0" shapeId="0" xr:uid="{00000000-0006-0000-0100-000036000000}">
      <text>
        <r>
          <rPr>
            <sz val="11"/>
            <color theme="1"/>
            <rFont val="Calibri"/>
            <family val="2"/>
            <scheme val="minor"/>
          </rPr>
          <t>DocumentTemplateId:696 , DataPointId: 82360</t>
        </r>
      </text>
    </comment>
    <comment ref="J17" authorId="0" shapeId="0" xr:uid="{00000000-0006-0000-0100-000041000000}">
      <text>
        <r>
          <rPr>
            <sz val="11"/>
            <color theme="1"/>
            <rFont val="Calibri"/>
            <family val="2"/>
            <scheme val="minor"/>
          </rPr>
          <t>DocumentTemplateId:696 , DataPointId: 82371</t>
        </r>
      </text>
    </comment>
    <comment ref="K17" authorId="0" shapeId="0" xr:uid="{00000000-0006-0000-0100-00004C000000}">
      <text>
        <r>
          <rPr>
            <sz val="11"/>
            <color theme="1"/>
            <rFont val="Calibri"/>
            <family val="2"/>
            <scheme val="minor"/>
          </rPr>
          <t>DocumentTemplateId:696 , DataPointId: 82382</t>
        </r>
      </text>
    </comment>
    <comment ref="L17" authorId="0" shapeId="0" xr:uid="{00000000-0006-0000-0100-000057000000}">
      <text>
        <r>
          <rPr>
            <sz val="11"/>
            <color theme="1"/>
            <rFont val="Calibri"/>
            <family val="2"/>
            <scheme val="minor"/>
          </rPr>
          <t>DocumentTemplateId:696 , DataPointId: 82393</t>
        </r>
      </text>
    </comment>
    <comment ref="M17" authorId="0" shapeId="0" xr:uid="{00000000-0006-0000-0100-000062000000}">
      <text>
        <r>
          <rPr>
            <sz val="11"/>
            <color theme="1"/>
            <rFont val="Calibri"/>
            <family val="2"/>
            <scheme val="minor"/>
          </rPr>
          <t>DocumentTemplateId:696 , DataPointId: 82404</t>
        </r>
      </text>
    </comment>
    <comment ref="D18" authorId="0" shapeId="0" xr:uid="{00000000-0006-0000-0100-00000B000000}">
      <text>
        <r>
          <rPr>
            <sz val="11"/>
            <color theme="1"/>
            <rFont val="Calibri"/>
            <family val="2"/>
            <scheme val="minor"/>
          </rPr>
          <t>DocumentTemplateId:696 , DataPointId: 82317</t>
        </r>
      </text>
    </comment>
    <comment ref="E18" authorId="0" shapeId="0" xr:uid="{00000000-0006-0000-0100-000016000000}">
      <text>
        <r>
          <rPr>
            <sz val="11"/>
            <color theme="1"/>
            <rFont val="Calibri"/>
            <family val="2"/>
            <scheme val="minor"/>
          </rPr>
          <t>DocumentTemplateId:696 , DataPointId: 82328</t>
        </r>
      </text>
    </comment>
    <comment ref="F18" authorId="0" shapeId="0" xr:uid="{00000000-0006-0000-0100-00000D010000}">
      <text>
        <r>
          <rPr>
            <sz val="11"/>
            <color theme="1"/>
            <rFont val="Calibri"/>
            <family val="2"/>
            <scheme val="minor"/>
          </rPr>
          <t>DocumentTemplateId:696 , DataPointId: 82575</t>
        </r>
      </text>
    </comment>
    <comment ref="G18" authorId="0" shapeId="0" xr:uid="{00000000-0006-0000-0100-000021000000}">
      <text>
        <r>
          <rPr>
            <sz val="11"/>
            <color theme="1"/>
            <rFont val="Calibri"/>
            <family val="2"/>
            <scheme val="minor"/>
          </rPr>
          <t>DocumentTemplateId:696 , DataPointId: 82339</t>
        </r>
      </text>
    </comment>
    <comment ref="H18" authorId="0" shapeId="0" xr:uid="{00000000-0006-0000-0100-00002C000000}">
      <text>
        <r>
          <rPr>
            <sz val="11"/>
            <color theme="1"/>
            <rFont val="Calibri"/>
            <family val="2"/>
            <scheme val="minor"/>
          </rPr>
          <t>DocumentTemplateId:696 , DataPointId: 82350</t>
        </r>
      </text>
    </comment>
    <comment ref="I18" authorId="0" shapeId="0" xr:uid="{00000000-0006-0000-0100-000037000000}">
      <text>
        <r>
          <rPr>
            <sz val="11"/>
            <color theme="1"/>
            <rFont val="Calibri"/>
            <family val="2"/>
            <scheme val="minor"/>
          </rPr>
          <t>DocumentTemplateId:696 , DataPointId: 82361</t>
        </r>
      </text>
    </comment>
    <comment ref="J18" authorId="0" shapeId="0" xr:uid="{00000000-0006-0000-0100-000042000000}">
      <text>
        <r>
          <rPr>
            <sz val="11"/>
            <color theme="1"/>
            <rFont val="Calibri"/>
            <family val="2"/>
            <scheme val="minor"/>
          </rPr>
          <t>DocumentTemplateId:696 , DataPointId: 82372</t>
        </r>
      </text>
    </comment>
    <comment ref="K18" authorId="0" shapeId="0" xr:uid="{00000000-0006-0000-0100-00004D000000}">
      <text>
        <r>
          <rPr>
            <sz val="11"/>
            <color theme="1"/>
            <rFont val="Calibri"/>
            <family val="2"/>
            <scheme val="minor"/>
          </rPr>
          <t>DocumentTemplateId:696 , DataPointId: 82383</t>
        </r>
      </text>
    </comment>
    <comment ref="L18" authorId="0" shapeId="0" xr:uid="{00000000-0006-0000-0100-000058000000}">
      <text>
        <r>
          <rPr>
            <sz val="11"/>
            <color theme="1"/>
            <rFont val="Calibri"/>
            <family val="2"/>
            <scheme val="minor"/>
          </rPr>
          <t>DocumentTemplateId:696 , DataPointId: 82394</t>
        </r>
      </text>
    </comment>
    <comment ref="M18" authorId="0" shapeId="0" xr:uid="{00000000-0006-0000-0100-000063000000}">
      <text>
        <r>
          <rPr>
            <sz val="11"/>
            <color theme="1"/>
            <rFont val="Calibri"/>
            <family val="2"/>
            <scheme val="minor"/>
          </rPr>
          <t>DocumentTemplateId:696 , DataPointId: 82405</t>
        </r>
      </text>
    </comment>
    <comment ref="D19" authorId="0" shapeId="0" xr:uid="{00000000-0006-0000-0100-00000C000000}">
      <text>
        <r>
          <rPr>
            <sz val="11"/>
            <color theme="1"/>
            <rFont val="Calibri"/>
            <family val="2"/>
            <scheme val="minor"/>
          </rPr>
          <t>DocumentTemplateId:696 , DataPointId: 82318</t>
        </r>
      </text>
    </comment>
    <comment ref="E19" authorId="0" shapeId="0" xr:uid="{00000000-0006-0000-0100-000017000000}">
      <text>
        <r>
          <rPr>
            <sz val="11"/>
            <color theme="1"/>
            <rFont val="Calibri"/>
            <family val="2"/>
            <scheme val="minor"/>
          </rPr>
          <t>DocumentTemplateId:696 , DataPointId: 82329</t>
        </r>
      </text>
    </comment>
    <comment ref="F19" authorId="0" shapeId="0" xr:uid="{00000000-0006-0000-0100-00000E010000}">
      <text>
        <r>
          <rPr>
            <sz val="11"/>
            <color theme="1"/>
            <rFont val="Calibri"/>
            <family val="2"/>
            <scheme val="minor"/>
          </rPr>
          <t>DocumentTemplateId:696 , DataPointId: 82576</t>
        </r>
      </text>
    </comment>
    <comment ref="G19" authorId="0" shapeId="0" xr:uid="{00000000-0006-0000-0100-000022000000}">
      <text>
        <r>
          <rPr>
            <sz val="11"/>
            <color theme="1"/>
            <rFont val="Calibri"/>
            <family val="2"/>
            <scheme val="minor"/>
          </rPr>
          <t>DocumentTemplateId:696 , DataPointId: 82340</t>
        </r>
      </text>
    </comment>
    <comment ref="H19" authorId="0" shapeId="0" xr:uid="{00000000-0006-0000-0100-00002D000000}">
      <text>
        <r>
          <rPr>
            <sz val="11"/>
            <color theme="1"/>
            <rFont val="Calibri"/>
            <family val="2"/>
            <scheme val="minor"/>
          </rPr>
          <t>DocumentTemplateId:696 , DataPointId: 82351</t>
        </r>
      </text>
    </comment>
    <comment ref="I19" authorId="0" shapeId="0" xr:uid="{00000000-0006-0000-0100-000038000000}">
      <text>
        <r>
          <rPr>
            <sz val="11"/>
            <color theme="1"/>
            <rFont val="Calibri"/>
            <family val="2"/>
            <scheme val="minor"/>
          </rPr>
          <t>DocumentTemplateId:696 , DataPointId: 82362</t>
        </r>
      </text>
    </comment>
    <comment ref="J19" authorId="0" shapeId="0" xr:uid="{00000000-0006-0000-0100-000043000000}">
      <text>
        <r>
          <rPr>
            <sz val="11"/>
            <color theme="1"/>
            <rFont val="Calibri"/>
            <family val="2"/>
            <scheme val="minor"/>
          </rPr>
          <t>DocumentTemplateId:696 , DataPointId: 82373</t>
        </r>
      </text>
    </comment>
    <comment ref="K19" authorId="0" shapeId="0" xr:uid="{00000000-0006-0000-0100-00004E000000}">
      <text>
        <r>
          <rPr>
            <sz val="11"/>
            <color theme="1"/>
            <rFont val="Calibri"/>
            <family val="2"/>
            <scheme val="minor"/>
          </rPr>
          <t>DocumentTemplateId:696 , DataPointId: 82384</t>
        </r>
      </text>
    </comment>
    <comment ref="L19" authorId="0" shapeId="0" xr:uid="{00000000-0006-0000-0100-000059000000}">
      <text>
        <r>
          <rPr>
            <sz val="11"/>
            <color theme="1"/>
            <rFont val="Calibri"/>
            <family val="2"/>
            <scheme val="minor"/>
          </rPr>
          <t>DocumentTemplateId:696 , DataPointId: 82395</t>
        </r>
      </text>
    </comment>
    <comment ref="M19" authorId="0" shapeId="0" xr:uid="{00000000-0006-0000-0100-000064000000}">
      <text>
        <r>
          <rPr>
            <sz val="11"/>
            <color theme="1"/>
            <rFont val="Calibri"/>
            <family val="2"/>
            <scheme val="minor"/>
          </rPr>
          <t>DocumentTemplateId:696 , DataPointId: 82406</t>
        </r>
      </text>
    </comment>
    <comment ref="D20" authorId="0" shapeId="0" xr:uid="{00000000-0006-0000-0100-00000D000000}">
      <text>
        <r>
          <rPr>
            <sz val="11"/>
            <color theme="1"/>
            <rFont val="Calibri"/>
            <family val="2"/>
            <scheme val="minor"/>
          </rPr>
          <t>DocumentTemplateId:696 , DataPointId: 82319</t>
        </r>
      </text>
    </comment>
    <comment ref="E20" authorId="0" shapeId="0" xr:uid="{00000000-0006-0000-0100-000018000000}">
      <text>
        <r>
          <rPr>
            <sz val="11"/>
            <color theme="1"/>
            <rFont val="Calibri"/>
            <family val="2"/>
            <scheme val="minor"/>
          </rPr>
          <t>DocumentTemplateId:696 , DataPointId: 82330</t>
        </r>
      </text>
    </comment>
    <comment ref="F20" authorId="0" shapeId="0" xr:uid="{00000000-0006-0000-0100-00000F010000}">
      <text>
        <r>
          <rPr>
            <sz val="11"/>
            <color theme="1"/>
            <rFont val="Calibri"/>
            <family val="2"/>
            <scheme val="minor"/>
          </rPr>
          <t>DocumentTemplateId:696 , DataPointId: 82577</t>
        </r>
      </text>
    </comment>
    <comment ref="G20" authorId="0" shapeId="0" xr:uid="{00000000-0006-0000-0100-000023000000}">
      <text>
        <r>
          <rPr>
            <sz val="11"/>
            <color theme="1"/>
            <rFont val="Calibri"/>
            <family val="2"/>
            <scheme val="minor"/>
          </rPr>
          <t>DocumentTemplateId:696 , DataPointId: 82341</t>
        </r>
      </text>
    </comment>
    <comment ref="H20" authorId="0" shapeId="0" xr:uid="{00000000-0006-0000-0100-00002E000000}">
      <text>
        <r>
          <rPr>
            <sz val="11"/>
            <color theme="1"/>
            <rFont val="Calibri"/>
            <family val="2"/>
            <scheme val="minor"/>
          </rPr>
          <t>DocumentTemplateId:696 , DataPointId: 82352</t>
        </r>
      </text>
    </comment>
    <comment ref="I20" authorId="0" shapeId="0" xr:uid="{00000000-0006-0000-0100-000039000000}">
      <text>
        <r>
          <rPr>
            <sz val="11"/>
            <color theme="1"/>
            <rFont val="Calibri"/>
            <family val="2"/>
            <scheme val="minor"/>
          </rPr>
          <t>DocumentTemplateId:696 , DataPointId: 82363</t>
        </r>
      </text>
    </comment>
    <comment ref="J20" authorId="0" shapeId="0" xr:uid="{00000000-0006-0000-0100-000044000000}">
      <text>
        <r>
          <rPr>
            <sz val="11"/>
            <color theme="1"/>
            <rFont val="Calibri"/>
            <family val="2"/>
            <scheme val="minor"/>
          </rPr>
          <t>DocumentTemplateId:696 , DataPointId: 82374</t>
        </r>
      </text>
    </comment>
    <comment ref="K20" authorId="0" shapeId="0" xr:uid="{00000000-0006-0000-0100-00004F000000}">
      <text>
        <r>
          <rPr>
            <sz val="11"/>
            <color theme="1"/>
            <rFont val="Calibri"/>
            <family val="2"/>
            <scheme val="minor"/>
          </rPr>
          <t>DocumentTemplateId:696 , DataPointId: 82385</t>
        </r>
      </text>
    </comment>
    <comment ref="L20" authorId="0" shapeId="0" xr:uid="{00000000-0006-0000-0100-00005A000000}">
      <text>
        <r>
          <rPr>
            <sz val="11"/>
            <color theme="1"/>
            <rFont val="Calibri"/>
            <family val="2"/>
            <scheme val="minor"/>
          </rPr>
          <t>DocumentTemplateId:696 , DataPointId: 82396</t>
        </r>
      </text>
    </comment>
    <comment ref="M20" authorId="0" shapeId="0" xr:uid="{00000000-0006-0000-0100-000065000000}">
      <text>
        <r>
          <rPr>
            <sz val="11"/>
            <color theme="1"/>
            <rFont val="Calibri"/>
            <family val="2"/>
            <scheme val="minor"/>
          </rPr>
          <t>DocumentTemplateId:696 , DataPointId: 82407</t>
        </r>
      </text>
    </comment>
    <comment ref="D21" authorId="0" shapeId="0" xr:uid="{00000000-0006-0000-0100-00000E000000}">
      <text>
        <r>
          <rPr>
            <sz val="11"/>
            <color theme="1"/>
            <rFont val="Calibri"/>
            <family val="2"/>
            <scheme val="minor"/>
          </rPr>
          <t>DocumentTemplateId:696 , DataPointId: 82320</t>
        </r>
      </text>
    </comment>
    <comment ref="E21" authorId="0" shapeId="0" xr:uid="{00000000-0006-0000-0100-000019000000}">
      <text>
        <r>
          <rPr>
            <sz val="11"/>
            <color theme="1"/>
            <rFont val="Calibri"/>
            <family val="2"/>
            <scheme val="minor"/>
          </rPr>
          <t>DocumentTemplateId:696 , DataPointId: 82331</t>
        </r>
      </text>
    </comment>
    <comment ref="F21" authorId="0" shapeId="0" xr:uid="{00000000-0006-0000-0100-000010010000}">
      <text>
        <r>
          <rPr>
            <sz val="11"/>
            <color theme="1"/>
            <rFont val="Calibri"/>
            <family val="2"/>
            <scheme val="minor"/>
          </rPr>
          <t>DocumentTemplateId:696 , DataPointId: 82578</t>
        </r>
      </text>
    </comment>
    <comment ref="G21" authorId="0" shapeId="0" xr:uid="{00000000-0006-0000-0100-000024000000}">
      <text>
        <r>
          <rPr>
            <sz val="11"/>
            <color theme="1"/>
            <rFont val="Calibri"/>
            <family val="2"/>
            <scheme val="minor"/>
          </rPr>
          <t>DocumentTemplateId:696 , DataPointId: 82342</t>
        </r>
      </text>
    </comment>
    <comment ref="H21" authorId="0" shapeId="0" xr:uid="{00000000-0006-0000-0100-00002F000000}">
      <text>
        <r>
          <rPr>
            <sz val="11"/>
            <color theme="1"/>
            <rFont val="Calibri"/>
            <family val="2"/>
            <scheme val="minor"/>
          </rPr>
          <t>DocumentTemplateId:696 , DataPointId: 82353</t>
        </r>
      </text>
    </comment>
    <comment ref="I21" authorId="0" shapeId="0" xr:uid="{00000000-0006-0000-0100-000045000000}">
      <text>
        <r>
          <rPr>
            <sz val="11"/>
            <color theme="1"/>
            <rFont val="Calibri"/>
            <family val="2"/>
            <scheme val="minor"/>
          </rPr>
          <t>DocumentTemplateId:696 , DataPointId: 82375</t>
        </r>
      </text>
    </comment>
    <comment ref="J21" authorId="0" shapeId="0" xr:uid="{00000000-0006-0000-0100-00003A000000}">
      <text>
        <r>
          <rPr>
            <sz val="11"/>
            <color theme="1"/>
            <rFont val="Calibri"/>
            <family val="2"/>
            <scheme val="minor"/>
          </rPr>
          <t>DocumentTemplateId:696 , DataPointId: 82364</t>
        </r>
      </text>
    </comment>
    <comment ref="K21" authorId="0" shapeId="0" xr:uid="{00000000-0006-0000-0100-000050000000}">
      <text>
        <r>
          <rPr>
            <sz val="11"/>
            <color theme="1"/>
            <rFont val="Calibri"/>
            <family val="2"/>
            <scheme val="minor"/>
          </rPr>
          <t>DocumentTemplateId:696 , DataPointId: 82386</t>
        </r>
      </text>
    </comment>
    <comment ref="L21" authorId="0" shapeId="0" xr:uid="{00000000-0006-0000-0100-00005B000000}">
      <text>
        <r>
          <rPr>
            <sz val="11"/>
            <color theme="1"/>
            <rFont val="Calibri"/>
            <family val="2"/>
            <scheme val="minor"/>
          </rPr>
          <t>DocumentTemplateId:696 , DataPointId: 82397</t>
        </r>
      </text>
    </comment>
    <comment ref="M21" authorId="0" shapeId="0" xr:uid="{00000000-0006-0000-0100-000066000000}">
      <text>
        <r>
          <rPr>
            <sz val="11"/>
            <color theme="1"/>
            <rFont val="Calibri"/>
            <family val="2"/>
            <scheme val="minor"/>
          </rPr>
          <t>DocumentTemplateId:696 , DataPointId: 82408</t>
        </r>
      </text>
    </comment>
    <comment ref="D23" authorId="0" shapeId="0" xr:uid="{00000000-0006-0000-0100-000086000000}">
      <text>
        <r>
          <rPr>
            <sz val="11"/>
            <color theme="1"/>
            <rFont val="Calibri"/>
            <family val="2"/>
            <scheme val="minor"/>
          </rPr>
          <t>DocumentTemplateId:696 , DataPointId: 82440</t>
        </r>
      </text>
    </comment>
    <comment ref="E23" authorId="0" shapeId="0" xr:uid="{00000000-0006-0000-0100-000091000000}">
      <text>
        <r>
          <rPr>
            <sz val="11"/>
            <color theme="1"/>
            <rFont val="Calibri"/>
            <family val="2"/>
            <scheme val="minor"/>
          </rPr>
          <t>DocumentTemplateId:696 , DataPointId: 82451</t>
        </r>
      </text>
    </comment>
    <comment ref="F23" authorId="0" shapeId="0" xr:uid="{00000000-0006-0000-0100-00001B010000}">
      <text>
        <r>
          <rPr>
            <sz val="11"/>
            <color theme="1"/>
            <rFont val="Calibri"/>
            <family val="2"/>
            <scheme val="minor"/>
          </rPr>
          <t>DocumentTemplateId:696 , DataPointId: 82589</t>
        </r>
      </text>
    </comment>
    <comment ref="G23" authorId="0" shapeId="0" xr:uid="{00000000-0006-0000-0100-00009C000000}">
      <text>
        <r>
          <rPr>
            <sz val="11"/>
            <color theme="1"/>
            <rFont val="Calibri"/>
            <family val="2"/>
            <scheme val="minor"/>
          </rPr>
          <t>DocumentTemplateId:696 , DataPointId: 82462</t>
        </r>
      </text>
    </comment>
    <comment ref="H23" authorId="0" shapeId="0" xr:uid="{00000000-0006-0000-0100-0000A7000000}">
      <text>
        <r>
          <rPr>
            <sz val="11"/>
            <color theme="1"/>
            <rFont val="Calibri"/>
            <family val="2"/>
            <scheme val="minor"/>
          </rPr>
          <t>DocumentTemplateId:696 , DataPointId: 82473</t>
        </r>
      </text>
    </comment>
    <comment ref="I23" authorId="0" shapeId="0" xr:uid="{00000000-0006-0000-0100-0000B2000000}">
      <text>
        <r>
          <rPr>
            <sz val="11"/>
            <color theme="1"/>
            <rFont val="Calibri"/>
            <family val="2"/>
            <scheme val="minor"/>
          </rPr>
          <t>DocumentTemplateId:696 , DataPointId: 82484</t>
        </r>
      </text>
    </comment>
    <comment ref="J23" authorId="0" shapeId="0" xr:uid="{00000000-0006-0000-0100-0000BD000000}">
      <text>
        <r>
          <rPr>
            <sz val="11"/>
            <color theme="1"/>
            <rFont val="Calibri"/>
            <family val="2"/>
            <scheme val="minor"/>
          </rPr>
          <t>DocumentTemplateId:696 , DataPointId: 82495</t>
        </r>
      </text>
    </comment>
    <comment ref="K23" authorId="0" shapeId="0" xr:uid="{00000000-0006-0000-0100-0000C8000000}">
      <text>
        <r>
          <rPr>
            <sz val="11"/>
            <color theme="1"/>
            <rFont val="Calibri"/>
            <family val="2"/>
            <scheme val="minor"/>
          </rPr>
          <t>DocumentTemplateId:696 , DataPointId: 82506</t>
        </r>
      </text>
    </comment>
    <comment ref="L23" authorId="0" shapeId="0" xr:uid="{00000000-0006-0000-0100-0000D3000000}">
      <text>
        <r>
          <rPr>
            <sz val="11"/>
            <color theme="1"/>
            <rFont val="Calibri"/>
            <family val="2"/>
            <scheme val="minor"/>
          </rPr>
          <t>DocumentTemplateId:696 , DataPointId: 82517</t>
        </r>
      </text>
    </comment>
    <comment ref="M23" authorId="0" shapeId="0" xr:uid="{00000000-0006-0000-0100-000026010000}">
      <text>
        <r>
          <rPr>
            <sz val="11"/>
            <color theme="1"/>
            <rFont val="Calibri"/>
            <family val="2"/>
            <scheme val="minor"/>
          </rPr>
          <t>DocumentTemplateId:696 , DataPointId: 82600</t>
        </r>
      </text>
    </comment>
    <comment ref="D25" authorId="0" shapeId="0" xr:uid="{00000000-0006-0000-0100-000087000000}">
      <text>
        <r>
          <rPr>
            <sz val="11"/>
            <color theme="1"/>
            <rFont val="Calibri"/>
            <family val="2"/>
            <scheme val="minor"/>
          </rPr>
          <t>DocumentTemplateId:696 , DataPointId: 82441</t>
        </r>
      </text>
    </comment>
    <comment ref="E25" authorId="0" shapeId="0" xr:uid="{00000000-0006-0000-0100-000092000000}">
      <text>
        <r>
          <rPr>
            <sz val="11"/>
            <color theme="1"/>
            <rFont val="Calibri"/>
            <family val="2"/>
            <scheme val="minor"/>
          </rPr>
          <t>DocumentTemplateId:696 , DataPointId: 82452</t>
        </r>
      </text>
    </comment>
    <comment ref="F25" authorId="0" shapeId="0" xr:uid="{00000000-0006-0000-0100-00001C010000}">
      <text>
        <r>
          <rPr>
            <sz val="11"/>
            <color theme="1"/>
            <rFont val="Calibri"/>
            <family val="2"/>
            <scheme val="minor"/>
          </rPr>
          <t>DocumentTemplateId:696 , DataPointId: 82590</t>
        </r>
      </text>
    </comment>
    <comment ref="G25" authorId="0" shapeId="0" xr:uid="{00000000-0006-0000-0100-00009D000000}">
      <text>
        <r>
          <rPr>
            <sz val="11"/>
            <color theme="1"/>
            <rFont val="Calibri"/>
            <family val="2"/>
            <scheme val="minor"/>
          </rPr>
          <t>DocumentTemplateId:696 , DataPointId: 82463</t>
        </r>
      </text>
    </comment>
    <comment ref="H25" authorId="0" shapeId="0" xr:uid="{00000000-0006-0000-0100-0000A8000000}">
      <text>
        <r>
          <rPr>
            <sz val="11"/>
            <color theme="1"/>
            <rFont val="Calibri"/>
            <family val="2"/>
            <scheme val="minor"/>
          </rPr>
          <t>DocumentTemplateId:696 , DataPointId: 82474</t>
        </r>
      </text>
    </comment>
    <comment ref="I25" authorId="0" shapeId="0" xr:uid="{00000000-0006-0000-0100-0000B3000000}">
      <text>
        <r>
          <rPr>
            <sz val="11"/>
            <color theme="1"/>
            <rFont val="Calibri"/>
            <family val="2"/>
            <scheme val="minor"/>
          </rPr>
          <t>DocumentTemplateId:696 , DataPointId: 82485</t>
        </r>
      </text>
    </comment>
    <comment ref="J25" authorId="0" shapeId="0" xr:uid="{00000000-0006-0000-0100-0000BE000000}">
      <text>
        <r>
          <rPr>
            <sz val="11"/>
            <color theme="1"/>
            <rFont val="Calibri"/>
            <family val="2"/>
            <scheme val="minor"/>
          </rPr>
          <t>DocumentTemplateId:696 , DataPointId: 82496</t>
        </r>
      </text>
    </comment>
    <comment ref="K25" authorId="0" shapeId="0" xr:uid="{00000000-0006-0000-0100-0000C9000000}">
      <text>
        <r>
          <rPr>
            <sz val="11"/>
            <color theme="1"/>
            <rFont val="Calibri"/>
            <family val="2"/>
            <scheme val="minor"/>
          </rPr>
          <t>DocumentTemplateId:696 , DataPointId: 82507</t>
        </r>
      </text>
    </comment>
    <comment ref="L25" authorId="0" shapeId="0" xr:uid="{00000000-0006-0000-0100-0000D4000000}">
      <text>
        <r>
          <rPr>
            <sz val="11"/>
            <color theme="1"/>
            <rFont val="Calibri"/>
            <family val="2"/>
            <scheme val="minor"/>
          </rPr>
          <t>DocumentTemplateId:696 , DataPointId: 82518</t>
        </r>
      </text>
    </comment>
    <comment ref="M25" authorId="0" shapeId="0" xr:uid="{00000000-0006-0000-0100-000027010000}">
      <text>
        <r>
          <rPr>
            <sz val="11"/>
            <color theme="1"/>
            <rFont val="Calibri"/>
            <family val="2"/>
            <scheme val="minor"/>
          </rPr>
          <t>DocumentTemplateId:696 , DataPointId: 82601</t>
        </r>
      </text>
    </comment>
    <comment ref="D26" authorId="0" shapeId="0" xr:uid="{00000000-0006-0000-0100-000088000000}">
      <text>
        <r>
          <rPr>
            <sz val="11"/>
            <color theme="1"/>
            <rFont val="Calibri"/>
            <family val="2"/>
            <scheme val="minor"/>
          </rPr>
          <t>DocumentTemplateId:696 , DataPointId: 82442</t>
        </r>
      </text>
    </comment>
    <comment ref="E26" authorId="0" shapeId="0" xr:uid="{00000000-0006-0000-0100-000093000000}">
      <text>
        <r>
          <rPr>
            <sz val="11"/>
            <color theme="1"/>
            <rFont val="Calibri"/>
            <family val="2"/>
            <scheme val="minor"/>
          </rPr>
          <t>DocumentTemplateId:696 , DataPointId: 82453</t>
        </r>
      </text>
    </comment>
    <comment ref="F26" authorId="0" shapeId="0" xr:uid="{00000000-0006-0000-0100-00001D010000}">
      <text>
        <r>
          <rPr>
            <sz val="11"/>
            <color theme="1"/>
            <rFont val="Calibri"/>
            <family val="2"/>
            <scheme val="minor"/>
          </rPr>
          <t>DocumentTemplateId:696 , DataPointId: 82591</t>
        </r>
      </text>
    </comment>
    <comment ref="G26" authorId="0" shapeId="0" xr:uid="{00000000-0006-0000-0100-00009E000000}">
      <text>
        <r>
          <rPr>
            <sz val="11"/>
            <color theme="1"/>
            <rFont val="Calibri"/>
            <family val="2"/>
            <scheme val="minor"/>
          </rPr>
          <t>DocumentTemplateId:696 , DataPointId: 82464</t>
        </r>
      </text>
    </comment>
    <comment ref="H26" authorId="0" shapeId="0" xr:uid="{00000000-0006-0000-0100-0000A9000000}">
      <text>
        <r>
          <rPr>
            <sz val="11"/>
            <color theme="1"/>
            <rFont val="Calibri"/>
            <family val="2"/>
            <scheme val="minor"/>
          </rPr>
          <t>DocumentTemplateId:696 , DataPointId: 82475</t>
        </r>
      </text>
    </comment>
    <comment ref="I26" authorId="0" shapeId="0" xr:uid="{00000000-0006-0000-0100-0000B4000000}">
      <text>
        <r>
          <rPr>
            <sz val="11"/>
            <color theme="1"/>
            <rFont val="Calibri"/>
            <family val="2"/>
            <scheme val="minor"/>
          </rPr>
          <t>DocumentTemplateId:696 , DataPointId: 82486</t>
        </r>
      </text>
    </comment>
    <comment ref="J26" authorId="0" shapeId="0" xr:uid="{00000000-0006-0000-0100-0000BF000000}">
      <text>
        <r>
          <rPr>
            <sz val="11"/>
            <color theme="1"/>
            <rFont val="Calibri"/>
            <family val="2"/>
            <scheme val="minor"/>
          </rPr>
          <t>DocumentTemplateId:696 , DataPointId: 82497</t>
        </r>
      </text>
    </comment>
    <comment ref="K26" authorId="0" shapeId="0" xr:uid="{00000000-0006-0000-0100-0000CA000000}">
      <text>
        <r>
          <rPr>
            <sz val="11"/>
            <color theme="1"/>
            <rFont val="Calibri"/>
            <family val="2"/>
            <scheme val="minor"/>
          </rPr>
          <t>DocumentTemplateId:696 , DataPointId: 82508</t>
        </r>
      </text>
    </comment>
    <comment ref="L26" authorId="0" shapeId="0" xr:uid="{00000000-0006-0000-0100-0000D5000000}">
      <text>
        <r>
          <rPr>
            <sz val="11"/>
            <color theme="1"/>
            <rFont val="Calibri"/>
            <family val="2"/>
            <scheme val="minor"/>
          </rPr>
          <t>DocumentTemplateId:696 , DataPointId: 82519</t>
        </r>
      </text>
    </comment>
    <comment ref="M26" authorId="0" shapeId="0" xr:uid="{00000000-0006-0000-0100-000028010000}">
      <text>
        <r>
          <rPr>
            <sz val="11"/>
            <color theme="1"/>
            <rFont val="Calibri"/>
            <family val="2"/>
            <scheme val="minor"/>
          </rPr>
          <t>DocumentTemplateId:696 , DataPointId: 82602</t>
        </r>
      </text>
    </comment>
    <comment ref="D27" authorId="0" shapeId="0" xr:uid="{00000000-0006-0000-0100-000089000000}">
      <text>
        <r>
          <rPr>
            <sz val="11"/>
            <color theme="1"/>
            <rFont val="Calibri"/>
            <family val="2"/>
            <scheme val="minor"/>
          </rPr>
          <t>DocumentTemplateId:696 , DataPointId: 82443</t>
        </r>
      </text>
    </comment>
    <comment ref="E27" authorId="0" shapeId="0" xr:uid="{00000000-0006-0000-0100-000094000000}">
      <text>
        <r>
          <rPr>
            <sz val="11"/>
            <color theme="1"/>
            <rFont val="Calibri"/>
            <family val="2"/>
            <scheme val="minor"/>
          </rPr>
          <t>DocumentTemplateId:696 , DataPointId: 82454</t>
        </r>
      </text>
    </comment>
    <comment ref="F27" authorId="0" shapeId="0" xr:uid="{00000000-0006-0000-0100-00001E010000}">
      <text>
        <r>
          <rPr>
            <sz val="11"/>
            <color theme="1"/>
            <rFont val="Calibri"/>
            <family val="2"/>
            <scheme val="minor"/>
          </rPr>
          <t>DocumentTemplateId:696 , DataPointId: 82592</t>
        </r>
      </text>
    </comment>
    <comment ref="G27" authorId="0" shapeId="0" xr:uid="{00000000-0006-0000-0100-00009F000000}">
      <text>
        <r>
          <rPr>
            <sz val="11"/>
            <color theme="1"/>
            <rFont val="Calibri"/>
            <family val="2"/>
            <scheme val="minor"/>
          </rPr>
          <t>DocumentTemplateId:696 , DataPointId: 82465</t>
        </r>
      </text>
    </comment>
    <comment ref="H27" authorId="0" shapeId="0" xr:uid="{00000000-0006-0000-0100-0000AA000000}">
      <text>
        <r>
          <rPr>
            <sz val="11"/>
            <color theme="1"/>
            <rFont val="Calibri"/>
            <family val="2"/>
            <scheme val="minor"/>
          </rPr>
          <t>DocumentTemplateId:696 , DataPointId: 82476</t>
        </r>
      </text>
    </comment>
    <comment ref="I27" authorId="0" shapeId="0" xr:uid="{00000000-0006-0000-0100-0000B5000000}">
      <text>
        <r>
          <rPr>
            <sz val="11"/>
            <color theme="1"/>
            <rFont val="Calibri"/>
            <family val="2"/>
            <scheme val="minor"/>
          </rPr>
          <t>DocumentTemplateId:696 , DataPointId: 82487</t>
        </r>
      </text>
    </comment>
    <comment ref="J27" authorId="0" shapeId="0" xr:uid="{00000000-0006-0000-0100-0000C0000000}">
      <text>
        <r>
          <rPr>
            <sz val="11"/>
            <color theme="1"/>
            <rFont val="Calibri"/>
            <family val="2"/>
            <scheme val="minor"/>
          </rPr>
          <t>DocumentTemplateId:696 , DataPointId: 82498</t>
        </r>
      </text>
    </comment>
    <comment ref="K27" authorId="0" shapeId="0" xr:uid="{00000000-0006-0000-0100-0000CB000000}">
      <text>
        <r>
          <rPr>
            <sz val="11"/>
            <color theme="1"/>
            <rFont val="Calibri"/>
            <family val="2"/>
            <scheme val="minor"/>
          </rPr>
          <t>DocumentTemplateId:696 , DataPointId: 82509</t>
        </r>
      </text>
    </comment>
    <comment ref="L27" authorId="0" shapeId="0" xr:uid="{00000000-0006-0000-0100-0000D6000000}">
      <text>
        <r>
          <rPr>
            <sz val="11"/>
            <color theme="1"/>
            <rFont val="Calibri"/>
            <family val="2"/>
            <scheme val="minor"/>
          </rPr>
          <t>DocumentTemplateId:696 , DataPointId: 82520</t>
        </r>
      </text>
    </comment>
    <comment ref="M27" authorId="0" shapeId="0" xr:uid="{00000000-0006-0000-0100-000029010000}">
      <text>
        <r>
          <rPr>
            <sz val="11"/>
            <color theme="1"/>
            <rFont val="Calibri"/>
            <family val="2"/>
            <scheme val="minor"/>
          </rPr>
          <t>DocumentTemplateId:696 , DataPointId: 82603</t>
        </r>
      </text>
    </comment>
    <comment ref="D28" authorId="0" shapeId="0" xr:uid="{00000000-0006-0000-0100-00008A000000}">
      <text>
        <r>
          <rPr>
            <sz val="11"/>
            <color theme="1"/>
            <rFont val="Calibri"/>
            <family val="2"/>
            <scheme val="minor"/>
          </rPr>
          <t>DocumentTemplateId:696 , DataPointId: 82444</t>
        </r>
      </text>
    </comment>
    <comment ref="E28" authorId="0" shapeId="0" xr:uid="{00000000-0006-0000-0100-000095000000}">
      <text>
        <r>
          <rPr>
            <sz val="11"/>
            <color theme="1"/>
            <rFont val="Calibri"/>
            <family val="2"/>
            <scheme val="minor"/>
          </rPr>
          <t>DocumentTemplateId:696 , DataPointId: 82455</t>
        </r>
      </text>
    </comment>
    <comment ref="F28" authorId="0" shapeId="0" xr:uid="{00000000-0006-0000-0100-00001F010000}">
      <text>
        <r>
          <rPr>
            <sz val="11"/>
            <color theme="1"/>
            <rFont val="Calibri"/>
            <family val="2"/>
            <scheme val="minor"/>
          </rPr>
          <t>DocumentTemplateId:696 , DataPointId: 82593</t>
        </r>
      </text>
    </comment>
    <comment ref="G28" authorId="0" shapeId="0" xr:uid="{00000000-0006-0000-0100-0000A0000000}">
      <text>
        <r>
          <rPr>
            <sz val="11"/>
            <color theme="1"/>
            <rFont val="Calibri"/>
            <family val="2"/>
            <scheme val="minor"/>
          </rPr>
          <t>DocumentTemplateId:696 , DataPointId: 82466</t>
        </r>
      </text>
    </comment>
    <comment ref="H28" authorId="0" shapeId="0" xr:uid="{00000000-0006-0000-0100-0000AB000000}">
      <text>
        <r>
          <rPr>
            <sz val="11"/>
            <color theme="1"/>
            <rFont val="Calibri"/>
            <family val="2"/>
            <scheme val="minor"/>
          </rPr>
          <t>DocumentTemplateId:696 , DataPointId: 82477</t>
        </r>
      </text>
    </comment>
    <comment ref="I28" authorId="0" shapeId="0" xr:uid="{00000000-0006-0000-0100-0000B6000000}">
      <text>
        <r>
          <rPr>
            <sz val="11"/>
            <color theme="1"/>
            <rFont val="Calibri"/>
            <family val="2"/>
            <scheme val="minor"/>
          </rPr>
          <t>DocumentTemplateId:696 , DataPointId: 82488</t>
        </r>
      </text>
    </comment>
    <comment ref="J28" authorId="0" shapeId="0" xr:uid="{00000000-0006-0000-0100-0000C1000000}">
      <text>
        <r>
          <rPr>
            <sz val="11"/>
            <color theme="1"/>
            <rFont val="Calibri"/>
            <family val="2"/>
            <scheme val="minor"/>
          </rPr>
          <t>DocumentTemplateId:696 , DataPointId: 82499</t>
        </r>
      </text>
    </comment>
    <comment ref="K28" authorId="0" shapeId="0" xr:uid="{00000000-0006-0000-0100-0000CC000000}">
      <text>
        <r>
          <rPr>
            <sz val="11"/>
            <color theme="1"/>
            <rFont val="Calibri"/>
            <family val="2"/>
            <scheme val="minor"/>
          </rPr>
          <t>DocumentTemplateId:696 , DataPointId: 82510</t>
        </r>
      </text>
    </comment>
    <comment ref="L28" authorId="0" shapeId="0" xr:uid="{00000000-0006-0000-0100-0000D7000000}">
      <text>
        <r>
          <rPr>
            <sz val="11"/>
            <color theme="1"/>
            <rFont val="Calibri"/>
            <family val="2"/>
            <scheme val="minor"/>
          </rPr>
          <t>DocumentTemplateId:696 , DataPointId: 82521</t>
        </r>
      </text>
    </comment>
    <comment ref="M28" authorId="0" shapeId="0" xr:uid="{00000000-0006-0000-0100-00002A010000}">
      <text>
        <r>
          <rPr>
            <sz val="11"/>
            <color theme="1"/>
            <rFont val="Calibri"/>
            <family val="2"/>
            <scheme val="minor"/>
          </rPr>
          <t>DocumentTemplateId:696 , DataPointId: 82604</t>
        </r>
      </text>
    </comment>
    <comment ref="D29" authorId="0" shapeId="0" xr:uid="{00000000-0006-0000-0100-00008B000000}">
      <text>
        <r>
          <rPr>
            <sz val="11"/>
            <color theme="1"/>
            <rFont val="Calibri"/>
            <family val="2"/>
            <scheme val="minor"/>
          </rPr>
          <t>DocumentTemplateId:696 , DataPointId: 82445</t>
        </r>
      </text>
    </comment>
    <comment ref="E29" authorId="0" shapeId="0" xr:uid="{00000000-0006-0000-0100-000096000000}">
      <text>
        <r>
          <rPr>
            <sz val="11"/>
            <color theme="1"/>
            <rFont val="Calibri"/>
            <family val="2"/>
            <scheme val="minor"/>
          </rPr>
          <t>DocumentTemplateId:696 , DataPointId: 82456</t>
        </r>
      </text>
    </comment>
    <comment ref="F29" authorId="0" shapeId="0" xr:uid="{00000000-0006-0000-0100-000020010000}">
      <text>
        <r>
          <rPr>
            <sz val="11"/>
            <color theme="1"/>
            <rFont val="Calibri"/>
            <family val="2"/>
            <scheme val="minor"/>
          </rPr>
          <t>DocumentTemplateId:696 , DataPointId: 82594</t>
        </r>
      </text>
    </comment>
    <comment ref="G29" authorId="0" shapeId="0" xr:uid="{00000000-0006-0000-0100-0000A1000000}">
      <text>
        <r>
          <rPr>
            <sz val="11"/>
            <color theme="1"/>
            <rFont val="Calibri"/>
            <family val="2"/>
            <scheme val="minor"/>
          </rPr>
          <t>DocumentTemplateId:696 , DataPointId: 82467</t>
        </r>
      </text>
    </comment>
    <comment ref="H29" authorId="0" shapeId="0" xr:uid="{00000000-0006-0000-0100-0000AC000000}">
      <text>
        <r>
          <rPr>
            <sz val="11"/>
            <color theme="1"/>
            <rFont val="Calibri"/>
            <family val="2"/>
            <scheme val="minor"/>
          </rPr>
          <t>DocumentTemplateId:696 , DataPointId: 82478</t>
        </r>
      </text>
    </comment>
    <comment ref="I29" authorId="0" shapeId="0" xr:uid="{00000000-0006-0000-0100-0000B7000000}">
      <text>
        <r>
          <rPr>
            <sz val="11"/>
            <color theme="1"/>
            <rFont val="Calibri"/>
            <family val="2"/>
            <scheme val="minor"/>
          </rPr>
          <t>DocumentTemplateId:696 , DataPointId: 82489</t>
        </r>
      </text>
    </comment>
    <comment ref="J29" authorId="0" shapeId="0" xr:uid="{00000000-0006-0000-0100-0000C2000000}">
      <text>
        <r>
          <rPr>
            <sz val="11"/>
            <color theme="1"/>
            <rFont val="Calibri"/>
            <family val="2"/>
            <scheme val="minor"/>
          </rPr>
          <t>DocumentTemplateId:696 , DataPointId: 82500</t>
        </r>
      </text>
    </comment>
    <comment ref="K29" authorId="0" shapeId="0" xr:uid="{00000000-0006-0000-0100-0000CD000000}">
      <text>
        <r>
          <rPr>
            <sz val="11"/>
            <color theme="1"/>
            <rFont val="Calibri"/>
            <family val="2"/>
            <scheme val="minor"/>
          </rPr>
          <t>DocumentTemplateId:696 , DataPointId: 82511</t>
        </r>
      </text>
    </comment>
    <comment ref="L29" authorId="0" shapeId="0" xr:uid="{00000000-0006-0000-0100-0000D8000000}">
      <text>
        <r>
          <rPr>
            <sz val="11"/>
            <color theme="1"/>
            <rFont val="Calibri"/>
            <family val="2"/>
            <scheme val="minor"/>
          </rPr>
          <t>DocumentTemplateId:696 , DataPointId: 82522</t>
        </r>
      </text>
    </comment>
    <comment ref="M29" authorId="0" shapeId="0" xr:uid="{00000000-0006-0000-0100-00002B010000}">
      <text>
        <r>
          <rPr>
            <sz val="11"/>
            <color theme="1"/>
            <rFont val="Calibri"/>
            <family val="2"/>
            <scheme val="minor"/>
          </rPr>
          <t>DocumentTemplateId:696 , DataPointId: 82605</t>
        </r>
      </text>
    </comment>
    <comment ref="D30" authorId="0" shapeId="0" xr:uid="{00000000-0006-0000-0100-00008C000000}">
      <text>
        <r>
          <rPr>
            <sz val="11"/>
            <color theme="1"/>
            <rFont val="Calibri"/>
            <family val="2"/>
            <scheme val="minor"/>
          </rPr>
          <t>DocumentTemplateId:696 , DataPointId: 82446</t>
        </r>
      </text>
    </comment>
    <comment ref="E30" authorId="0" shapeId="0" xr:uid="{00000000-0006-0000-0100-000097000000}">
      <text>
        <r>
          <rPr>
            <sz val="11"/>
            <color theme="1"/>
            <rFont val="Calibri"/>
            <family val="2"/>
            <scheme val="minor"/>
          </rPr>
          <t>DocumentTemplateId:696 , DataPointId: 82457</t>
        </r>
      </text>
    </comment>
    <comment ref="F30" authorId="0" shapeId="0" xr:uid="{00000000-0006-0000-0100-000021010000}">
      <text>
        <r>
          <rPr>
            <sz val="11"/>
            <color theme="1"/>
            <rFont val="Calibri"/>
            <family val="2"/>
            <scheme val="minor"/>
          </rPr>
          <t>DocumentTemplateId:696 , DataPointId: 82595</t>
        </r>
      </text>
    </comment>
    <comment ref="G30" authorId="0" shapeId="0" xr:uid="{00000000-0006-0000-0100-0000A2000000}">
      <text>
        <r>
          <rPr>
            <sz val="11"/>
            <color theme="1"/>
            <rFont val="Calibri"/>
            <family val="2"/>
            <scheme val="minor"/>
          </rPr>
          <t>DocumentTemplateId:696 , DataPointId: 82468</t>
        </r>
      </text>
    </comment>
    <comment ref="H30" authorId="0" shapeId="0" xr:uid="{00000000-0006-0000-0100-0000AD000000}">
      <text>
        <r>
          <rPr>
            <sz val="11"/>
            <color theme="1"/>
            <rFont val="Calibri"/>
            <family val="2"/>
            <scheme val="minor"/>
          </rPr>
          <t>DocumentTemplateId:696 , DataPointId: 82479</t>
        </r>
      </text>
    </comment>
    <comment ref="I30" authorId="0" shapeId="0" xr:uid="{00000000-0006-0000-0100-0000B8000000}">
      <text>
        <r>
          <rPr>
            <sz val="11"/>
            <color theme="1"/>
            <rFont val="Calibri"/>
            <family val="2"/>
            <scheme val="minor"/>
          </rPr>
          <t>DocumentTemplateId:696 , DataPointId: 82490</t>
        </r>
      </text>
    </comment>
    <comment ref="J30" authorId="0" shapeId="0" xr:uid="{00000000-0006-0000-0100-0000C3000000}">
      <text>
        <r>
          <rPr>
            <sz val="11"/>
            <color theme="1"/>
            <rFont val="Calibri"/>
            <family val="2"/>
            <scheme val="minor"/>
          </rPr>
          <t>DocumentTemplateId:696 , DataPointId: 82501</t>
        </r>
      </text>
    </comment>
    <comment ref="K30" authorId="0" shapeId="0" xr:uid="{00000000-0006-0000-0100-0000CE000000}">
      <text>
        <r>
          <rPr>
            <sz val="11"/>
            <color theme="1"/>
            <rFont val="Calibri"/>
            <family val="2"/>
            <scheme val="minor"/>
          </rPr>
          <t>DocumentTemplateId:696 , DataPointId: 82512</t>
        </r>
      </text>
    </comment>
    <comment ref="L30" authorId="0" shapeId="0" xr:uid="{00000000-0006-0000-0100-0000D9000000}">
      <text>
        <r>
          <rPr>
            <sz val="11"/>
            <color theme="1"/>
            <rFont val="Calibri"/>
            <family val="2"/>
            <scheme val="minor"/>
          </rPr>
          <t>DocumentTemplateId:696 , DataPointId: 82523</t>
        </r>
      </text>
    </comment>
    <comment ref="M30" authorId="0" shapeId="0" xr:uid="{00000000-0006-0000-0100-00002C010000}">
      <text>
        <r>
          <rPr>
            <sz val="11"/>
            <color theme="1"/>
            <rFont val="Calibri"/>
            <family val="2"/>
            <scheme val="minor"/>
          </rPr>
          <t>DocumentTemplateId:696 , DataPointId: 82606</t>
        </r>
      </text>
    </comment>
    <comment ref="D31" authorId="0" shapeId="0" xr:uid="{00000000-0006-0000-0100-00008D000000}">
      <text>
        <r>
          <rPr>
            <sz val="11"/>
            <color theme="1"/>
            <rFont val="Calibri"/>
            <family val="2"/>
            <scheme val="minor"/>
          </rPr>
          <t>DocumentTemplateId:696 , DataPointId: 82447</t>
        </r>
      </text>
    </comment>
    <comment ref="E31" authorId="0" shapeId="0" xr:uid="{00000000-0006-0000-0100-000098000000}">
      <text>
        <r>
          <rPr>
            <sz val="11"/>
            <color theme="1"/>
            <rFont val="Calibri"/>
            <family val="2"/>
            <scheme val="minor"/>
          </rPr>
          <t>DocumentTemplateId:696 , DataPointId: 82458</t>
        </r>
      </text>
    </comment>
    <comment ref="F31" authorId="0" shapeId="0" xr:uid="{00000000-0006-0000-0100-000022010000}">
      <text>
        <r>
          <rPr>
            <sz val="11"/>
            <color theme="1"/>
            <rFont val="Calibri"/>
            <family val="2"/>
            <scheme val="minor"/>
          </rPr>
          <t>DocumentTemplateId:696 , DataPointId: 82596</t>
        </r>
      </text>
    </comment>
    <comment ref="G31" authorId="0" shapeId="0" xr:uid="{00000000-0006-0000-0100-0000A3000000}">
      <text>
        <r>
          <rPr>
            <sz val="11"/>
            <color theme="1"/>
            <rFont val="Calibri"/>
            <family val="2"/>
            <scheme val="minor"/>
          </rPr>
          <t>DocumentTemplateId:696 , DataPointId: 82469</t>
        </r>
      </text>
    </comment>
    <comment ref="H31" authorId="0" shapeId="0" xr:uid="{00000000-0006-0000-0100-0000AE000000}">
      <text>
        <r>
          <rPr>
            <sz val="11"/>
            <color theme="1"/>
            <rFont val="Calibri"/>
            <family val="2"/>
            <scheme val="minor"/>
          </rPr>
          <t>DocumentTemplateId:696 , DataPointId: 82480</t>
        </r>
      </text>
    </comment>
    <comment ref="I31" authorId="0" shapeId="0" xr:uid="{00000000-0006-0000-0100-0000B9000000}">
      <text>
        <r>
          <rPr>
            <sz val="11"/>
            <color theme="1"/>
            <rFont val="Calibri"/>
            <family val="2"/>
            <scheme val="minor"/>
          </rPr>
          <t>DocumentTemplateId:696 , DataPointId: 82491</t>
        </r>
      </text>
    </comment>
    <comment ref="J31" authorId="0" shapeId="0" xr:uid="{00000000-0006-0000-0100-0000C4000000}">
      <text>
        <r>
          <rPr>
            <sz val="11"/>
            <color theme="1"/>
            <rFont val="Calibri"/>
            <family val="2"/>
            <scheme val="minor"/>
          </rPr>
          <t>DocumentTemplateId:696 , DataPointId: 82502</t>
        </r>
      </text>
    </comment>
    <comment ref="K31" authorId="0" shapeId="0" xr:uid="{00000000-0006-0000-0100-0000CF000000}">
      <text>
        <r>
          <rPr>
            <sz val="11"/>
            <color theme="1"/>
            <rFont val="Calibri"/>
            <family val="2"/>
            <scheme val="minor"/>
          </rPr>
          <t>DocumentTemplateId:696 , DataPointId: 82513</t>
        </r>
      </text>
    </comment>
    <comment ref="L31" authorId="0" shapeId="0" xr:uid="{00000000-0006-0000-0100-0000DA000000}">
      <text>
        <r>
          <rPr>
            <sz val="11"/>
            <color theme="1"/>
            <rFont val="Calibri"/>
            <family val="2"/>
            <scheme val="minor"/>
          </rPr>
          <t>DocumentTemplateId:696 , DataPointId: 82524</t>
        </r>
      </text>
    </comment>
    <comment ref="M31" authorId="0" shapeId="0" xr:uid="{00000000-0006-0000-0100-00002D010000}">
      <text>
        <r>
          <rPr>
            <sz val="11"/>
            <color theme="1"/>
            <rFont val="Calibri"/>
            <family val="2"/>
            <scheme val="minor"/>
          </rPr>
          <t>DocumentTemplateId:696 , DataPointId: 82607</t>
        </r>
      </text>
    </comment>
    <comment ref="D32" authorId="0" shapeId="0" xr:uid="{00000000-0006-0000-0100-00008E000000}">
      <text>
        <r>
          <rPr>
            <sz val="11"/>
            <color theme="1"/>
            <rFont val="Calibri"/>
            <family val="2"/>
            <scheme val="minor"/>
          </rPr>
          <t>DocumentTemplateId:696 , DataPointId: 82448</t>
        </r>
      </text>
    </comment>
    <comment ref="E32" authorId="0" shapeId="0" xr:uid="{00000000-0006-0000-0100-000099000000}">
      <text>
        <r>
          <rPr>
            <sz val="11"/>
            <color theme="1"/>
            <rFont val="Calibri"/>
            <family val="2"/>
            <scheme val="minor"/>
          </rPr>
          <t>DocumentTemplateId:696 , DataPointId: 82459</t>
        </r>
      </text>
    </comment>
    <comment ref="F32" authorId="0" shapeId="0" xr:uid="{00000000-0006-0000-0100-000023010000}">
      <text>
        <r>
          <rPr>
            <sz val="11"/>
            <color theme="1"/>
            <rFont val="Calibri"/>
            <family val="2"/>
            <scheme val="minor"/>
          </rPr>
          <t>DocumentTemplateId:696 , DataPointId: 82597</t>
        </r>
      </text>
    </comment>
    <comment ref="G32" authorId="0" shapeId="0" xr:uid="{00000000-0006-0000-0100-0000A4000000}">
      <text>
        <r>
          <rPr>
            <sz val="11"/>
            <color theme="1"/>
            <rFont val="Calibri"/>
            <family val="2"/>
            <scheme val="minor"/>
          </rPr>
          <t>DocumentTemplateId:696 , DataPointId: 82470</t>
        </r>
      </text>
    </comment>
    <comment ref="H32" authorId="0" shapeId="0" xr:uid="{00000000-0006-0000-0100-0000AF000000}">
      <text>
        <r>
          <rPr>
            <sz val="11"/>
            <color theme="1"/>
            <rFont val="Calibri"/>
            <family val="2"/>
            <scheme val="minor"/>
          </rPr>
          <t>DocumentTemplateId:696 , DataPointId: 82481</t>
        </r>
      </text>
    </comment>
    <comment ref="I32" authorId="0" shapeId="0" xr:uid="{00000000-0006-0000-0100-0000BA000000}">
      <text>
        <r>
          <rPr>
            <sz val="11"/>
            <color theme="1"/>
            <rFont val="Calibri"/>
            <family val="2"/>
            <scheme val="minor"/>
          </rPr>
          <t>DocumentTemplateId:696 , DataPointId: 82492</t>
        </r>
      </text>
    </comment>
    <comment ref="J32" authorId="0" shapeId="0" xr:uid="{00000000-0006-0000-0100-0000C5000000}">
      <text>
        <r>
          <rPr>
            <sz val="11"/>
            <color theme="1"/>
            <rFont val="Calibri"/>
            <family val="2"/>
            <scheme val="minor"/>
          </rPr>
          <t>DocumentTemplateId:696 , DataPointId: 82503</t>
        </r>
      </text>
    </comment>
    <comment ref="K32" authorId="0" shapeId="0" xr:uid="{00000000-0006-0000-0100-0000D0000000}">
      <text>
        <r>
          <rPr>
            <sz val="11"/>
            <color theme="1"/>
            <rFont val="Calibri"/>
            <family val="2"/>
            <scheme val="minor"/>
          </rPr>
          <t>DocumentTemplateId:696 , DataPointId: 82514</t>
        </r>
      </text>
    </comment>
    <comment ref="L32" authorId="0" shapeId="0" xr:uid="{00000000-0006-0000-0100-0000DB000000}">
      <text>
        <r>
          <rPr>
            <sz val="11"/>
            <color theme="1"/>
            <rFont val="Calibri"/>
            <family val="2"/>
            <scheme val="minor"/>
          </rPr>
          <t>DocumentTemplateId:696 , DataPointId: 82525</t>
        </r>
      </text>
    </comment>
    <comment ref="M32" authorId="0" shapeId="0" xr:uid="{00000000-0006-0000-0100-00002E010000}">
      <text>
        <r>
          <rPr>
            <sz val="11"/>
            <color theme="1"/>
            <rFont val="Calibri"/>
            <family val="2"/>
            <scheme val="minor"/>
          </rPr>
          <t>DocumentTemplateId:696 , DataPointId: 82608</t>
        </r>
      </text>
    </comment>
    <comment ref="D33" authorId="0" shapeId="0" xr:uid="{00000000-0006-0000-0100-00008F000000}">
      <text>
        <r>
          <rPr>
            <sz val="11"/>
            <color theme="1"/>
            <rFont val="Calibri"/>
            <family val="2"/>
            <scheme val="minor"/>
          </rPr>
          <t>DocumentTemplateId:696 , DataPointId: 82449</t>
        </r>
      </text>
    </comment>
    <comment ref="E33" authorId="0" shapeId="0" xr:uid="{00000000-0006-0000-0100-00009A000000}">
      <text>
        <r>
          <rPr>
            <sz val="11"/>
            <color theme="1"/>
            <rFont val="Calibri"/>
            <family val="2"/>
            <scheme val="minor"/>
          </rPr>
          <t>DocumentTemplateId:696 , DataPointId: 82460</t>
        </r>
      </text>
    </comment>
    <comment ref="F33" authorId="0" shapeId="0" xr:uid="{00000000-0006-0000-0100-000024010000}">
      <text>
        <r>
          <rPr>
            <sz val="11"/>
            <color theme="1"/>
            <rFont val="Calibri"/>
            <family val="2"/>
            <scheme val="minor"/>
          </rPr>
          <t>DocumentTemplateId:696 , DataPointId: 82598</t>
        </r>
      </text>
    </comment>
    <comment ref="G33" authorId="0" shapeId="0" xr:uid="{00000000-0006-0000-0100-0000A5000000}">
      <text>
        <r>
          <rPr>
            <sz val="11"/>
            <color theme="1"/>
            <rFont val="Calibri"/>
            <family val="2"/>
            <scheme val="minor"/>
          </rPr>
          <t>DocumentTemplateId:696 , DataPointId: 82471</t>
        </r>
      </text>
    </comment>
    <comment ref="H33" authorId="0" shapeId="0" xr:uid="{00000000-0006-0000-0100-0000B0000000}">
      <text>
        <r>
          <rPr>
            <sz val="11"/>
            <color theme="1"/>
            <rFont val="Calibri"/>
            <family val="2"/>
            <scheme val="minor"/>
          </rPr>
          <t>DocumentTemplateId:696 , DataPointId: 82482</t>
        </r>
      </text>
    </comment>
    <comment ref="I33" authorId="0" shapeId="0" xr:uid="{00000000-0006-0000-0100-0000BB000000}">
      <text>
        <r>
          <rPr>
            <sz val="11"/>
            <color theme="1"/>
            <rFont val="Calibri"/>
            <family val="2"/>
            <scheme val="minor"/>
          </rPr>
          <t>DocumentTemplateId:696 , DataPointId: 82493</t>
        </r>
      </text>
    </comment>
    <comment ref="J33" authorId="0" shapeId="0" xr:uid="{00000000-0006-0000-0100-0000C6000000}">
      <text>
        <r>
          <rPr>
            <sz val="11"/>
            <color theme="1"/>
            <rFont val="Calibri"/>
            <family val="2"/>
            <scheme val="minor"/>
          </rPr>
          <t>DocumentTemplateId:696 , DataPointId: 82504</t>
        </r>
      </text>
    </comment>
    <comment ref="K33" authorId="0" shapeId="0" xr:uid="{00000000-0006-0000-0100-0000D1000000}">
      <text>
        <r>
          <rPr>
            <sz val="11"/>
            <color theme="1"/>
            <rFont val="Calibri"/>
            <family val="2"/>
            <scheme val="minor"/>
          </rPr>
          <t>DocumentTemplateId:696 , DataPointId: 82515</t>
        </r>
      </text>
    </comment>
    <comment ref="L33" authorId="0" shapeId="0" xr:uid="{00000000-0006-0000-0100-0000DC000000}">
      <text>
        <r>
          <rPr>
            <sz val="11"/>
            <color theme="1"/>
            <rFont val="Calibri"/>
            <family val="2"/>
            <scheme val="minor"/>
          </rPr>
          <t>DocumentTemplateId:696 , DataPointId: 82526</t>
        </r>
      </text>
    </comment>
    <comment ref="M33" authorId="0" shapeId="0" xr:uid="{00000000-0006-0000-0100-00002F010000}">
      <text>
        <r>
          <rPr>
            <sz val="11"/>
            <color theme="1"/>
            <rFont val="Calibri"/>
            <family val="2"/>
            <scheme val="minor"/>
          </rPr>
          <t>DocumentTemplateId:696 , DataPointId: 82609</t>
        </r>
      </text>
    </comment>
    <comment ref="D34" authorId="0" shapeId="0" xr:uid="{00000000-0006-0000-0100-000090000000}">
      <text>
        <r>
          <rPr>
            <sz val="11"/>
            <color theme="1"/>
            <rFont val="Calibri"/>
            <family val="2"/>
            <scheme val="minor"/>
          </rPr>
          <t>DocumentTemplateId:696 , DataPointId: 82450</t>
        </r>
      </text>
    </comment>
    <comment ref="E34" authorId="0" shapeId="0" xr:uid="{00000000-0006-0000-0100-00009B000000}">
      <text>
        <r>
          <rPr>
            <sz val="11"/>
            <color theme="1"/>
            <rFont val="Calibri"/>
            <family val="2"/>
            <scheme val="minor"/>
          </rPr>
          <t>DocumentTemplateId:696 , DataPointId: 82461</t>
        </r>
      </text>
    </comment>
    <comment ref="F34" authorId="0" shapeId="0" xr:uid="{00000000-0006-0000-0100-000025010000}">
      <text>
        <r>
          <rPr>
            <sz val="11"/>
            <color theme="1"/>
            <rFont val="Calibri"/>
            <family val="2"/>
            <scheme val="minor"/>
          </rPr>
          <t>DocumentTemplateId:696 , DataPointId: 82599</t>
        </r>
      </text>
    </comment>
    <comment ref="G34" authorId="0" shapeId="0" xr:uid="{00000000-0006-0000-0100-0000A6000000}">
      <text>
        <r>
          <rPr>
            <sz val="11"/>
            <color theme="1"/>
            <rFont val="Calibri"/>
            <family val="2"/>
            <scheme val="minor"/>
          </rPr>
          <t>DocumentTemplateId:696 , DataPointId: 82472</t>
        </r>
      </text>
    </comment>
    <comment ref="H34" authorId="0" shapeId="0" xr:uid="{00000000-0006-0000-0100-0000B1000000}">
      <text>
        <r>
          <rPr>
            <sz val="11"/>
            <color theme="1"/>
            <rFont val="Calibri"/>
            <family val="2"/>
            <scheme val="minor"/>
          </rPr>
          <t>DocumentTemplateId:696 , DataPointId: 82483</t>
        </r>
      </text>
    </comment>
    <comment ref="I34" authorId="0" shapeId="0" xr:uid="{00000000-0006-0000-0100-0000BC000000}">
      <text>
        <r>
          <rPr>
            <sz val="11"/>
            <color theme="1"/>
            <rFont val="Calibri"/>
            <family val="2"/>
            <scheme val="minor"/>
          </rPr>
          <t>DocumentTemplateId:696 , DataPointId: 82494</t>
        </r>
      </text>
    </comment>
    <comment ref="J34" authorId="0" shapeId="0" xr:uid="{00000000-0006-0000-0100-0000C7000000}">
      <text>
        <r>
          <rPr>
            <sz val="11"/>
            <color theme="1"/>
            <rFont val="Calibri"/>
            <family val="2"/>
            <scheme val="minor"/>
          </rPr>
          <t>DocumentTemplateId:696 , DataPointId: 82505</t>
        </r>
      </text>
    </comment>
    <comment ref="K34" authorId="0" shapeId="0" xr:uid="{00000000-0006-0000-0100-0000D2000000}">
      <text>
        <r>
          <rPr>
            <sz val="11"/>
            <color theme="1"/>
            <rFont val="Calibri"/>
            <family val="2"/>
            <scheme val="minor"/>
          </rPr>
          <t>DocumentTemplateId:696 , DataPointId: 82516</t>
        </r>
      </text>
    </comment>
    <comment ref="L34" authorId="0" shapeId="0" xr:uid="{00000000-0006-0000-0100-0000DD000000}">
      <text>
        <r>
          <rPr>
            <sz val="11"/>
            <color theme="1"/>
            <rFont val="Calibri"/>
            <family val="2"/>
            <scheme val="minor"/>
          </rPr>
          <t>DocumentTemplateId:696 , DataPointId: 82527</t>
        </r>
      </text>
    </comment>
    <comment ref="M34" authorId="0" shapeId="0" xr:uid="{00000000-0006-0000-0100-000030010000}">
      <text>
        <r>
          <rPr>
            <sz val="11"/>
            <color theme="1"/>
            <rFont val="Calibri"/>
            <family val="2"/>
            <scheme val="minor"/>
          </rPr>
          <t>DocumentTemplateId:696 , DataPointId: 82610</t>
        </r>
      </text>
    </comment>
    <comment ref="D41" authorId="0" shapeId="0" xr:uid="{00000000-0006-0000-0100-000067000000}">
      <text>
        <r>
          <rPr>
            <sz val="11"/>
            <color theme="1"/>
            <rFont val="Calibri"/>
            <family val="2"/>
            <scheme val="minor"/>
          </rPr>
          <t>DocumentTemplateId:696 , DataPointId: 82409</t>
        </r>
      </text>
    </comment>
    <comment ref="F41" authorId="0" shapeId="0" xr:uid="{00000000-0006-0000-0100-0000FC000000}">
      <text>
        <r>
          <rPr>
            <sz val="11"/>
            <color theme="1"/>
            <rFont val="Calibri"/>
            <family val="2"/>
            <scheme val="minor"/>
          </rPr>
          <t>DocumentTemplateId:696 , DataPointId: 82558</t>
        </r>
      </text>
    </comment>
    <comment ref="H41" authorId="0" shapeId="0" xr:uid="{00000000-0006-0000-0100-0000FF000000}">
      <text>
        <r>
          <rPr>
            <sz val="11"/>
            <color theme="1"/>
            <rFont val="Calibri"/>
            <family val="2"/>
            <scheme val="minor"/>
          </rPr>
          <t>DocumentTemplateId:696 , DataPointId: 82561</t>
        </r>
      </text>
    </comment>
    <comment ref="K41" authorId="0" shapeId="0" xr:uid="{00000000-0006-0000-0100-00006F000000}">
      <text>
        <r>
          <rPr>
            <sz val="11"/>
            <color theme="1"/>
            <rFont val="Calibri"/>
            <family val="2"/>
            <scheme val="minor"/>
          </rPr>
          <t>DocumentTemplateId:696 , DataPointId: 82417</t>
        </r>
      </text>
    </comment>
    <comment ref="L41" authorId="0" shapeId="0" xr:uid="{00000000-0006-0000-0100-000079000000}">
      <text>
        <r>
          <rPr>
            <sz val="11"/>
            <color theme="1"/>
            <rFont val="Calibri"/>
            <family val="2"/>
            <scheme val="minor"/>
          </rPr>
          <t>DocumentTemplateId:696 , DataPointId: 82427</t>
        </r>
      </text>
    </comment>
    <comment ref="M41" authorId="0" shapeId="0" xr:uid="{00000000-0006-0000-0100-00007F000000}">
      <text>
        <r>
          <rPr>
            <sz val="11"/>
            <color theme="1"/>
            <rFont val="Calibri"/>
            <family val="2"/>
            <scheme val="minor"/>
          </rPr>
          <t>DocumentTemplateId:696 , DataPointId: 82433</t>
        </r>
      </text>
    </comment>
    <comment ref="N41" authorId="0" shapeId="0" xr:uid="{00000000-0006-0000-0100-000080000000}">
      <text>
        <r>
          <rPr>
            <sz val="11"/>
            <color theme="1"/>
            <rFont val="Calibri"/>
            <family val="2"/>
            <scheme val="minor"/>
          </rPr>
          <t>DocumentTemplateId:696 , DataPointId: 82434</t>
        </r>
      </text>
    </comment>
    <comment ref="D42" authorId="0" shapeId="0" xr:uid="{00000000-0006-0000-0100-000068000000}">
      <text>
        <r>
          <rPr>
            <sz val="11"/>
            <color theme="1"/>
            <rFont val="Calibri"/>
            <family val="2"/>
            <scheme val="minor"/>
          </rPr>
          <t>DocumentTemplateId:696 , DataPointId: 82410</t>
        </r>
      </text>
    </comment>
    <comment ref="F42" authorId="0" shapeId="0" xr:uid="{00000000-0006-0000-0100-0000FD000000}">
      <text>
        <r>
          <rPr>
            <sz val="11"/>
            <color theme="1"/>
            <rFont val="Calibri"/>
            <family val="2"/>
            <scheme val="minor"/>
          </rPr>
          <t>DocumentTemplateId:696 , DataPointId: 82559</t>
        </r>
      </text>
    </comment>
    <comment ref="H42" authorId="0" shapeId="0" xr:uid="{00000000-0006-0000-0100-000000010000}">
      <text>
        <r>
          <rPr>
            <sz val="11"/>
            <color theme="1"/>
            <rFont val="Calibri"/>
            <family val="2"/>
            <scheme val="minor"/>
          </rPr>
          <t>DocumentTemplateId:696 , DataPointId: 82562</t>
        </r>
      </text>
    </comment>
    <comment ref="J42" authorId="0" shapeId="0" xr:uid="{00000000-0006-0000-0100-00006C000000}">
      <text>
        <r>
          <rPr>
            <sz val="11"/>
            <color theme="1"/>
            <rFont val="Calibri"/>
            <family val="2"/>
            <scheme val="minor"/>
          </rPr>
          <t>DocumentTemplateId:696 , DataPointId: 82414</t>
        </r>
      </text>
    </comment>
    <comment ref="K42" authorId="0" shapeId="0" xr:uid="{00000000-0006-0000-0100-000070000000}">
      <text>
        <r>
          <rPr>
            <sz val="11"/>
            <color theme="1"/>
            <rFont val="Calibri"/>
            <family val="2"/>
            <scheme val="minor"/>
          </rPr>
          <t>DocumentTemplateId:696 , DataPointId: 82418</t>
        </r>
      </text>
    </comment>
    <comment ref="L42" authorId="0" shapeId="0" xr:uid="{00000000-0006-0000-0100-000074000000}">
      <text>
        <r>
          <rPr>
            <sz val="11"/>
            <color theme="1"/>
            <rFont val="Calibri"/>
            <family val="2"/>
            <scheme val="minor"/>
          </rPr>
          <t>DocumentTemplateId:696 , DataPointId: 82422</t>
        </r>
      </text>
    </comment>
    <comment ref="M42" authorId="0" shapeId="0" xr:uid="{00000000-0006-0000-0100-00007A000000}">
      <text>
        <r>
          <rPr>
            <sz val="11"/>
            <color theme="1"/>
            <rFont val="Calibri"/>
            <family val="2"/>
            <scheme val="minor"/>
          </rPr>
          <t>DocumentTemplateId:696 , DataPointId: 82428</t>
        </r>
      </text>
    </comment>
    <comment ref="N42" authorId="0" shapeId="0" xr:uid="{00000000-0006-0000-0100-000081000000}">
      <text>
        <r>
          <rPr>
            <sz val="11"/>
            <color theme="1"/>
            <rFont val="Calibri"/>
            <family val="2"/>
            <scheme val="minor"/>
          </rPr>
          <t>DocumentTemplateId:696 , DataPointId: 82435</t>
        </r>
      </text>
    </comment>
    <comment ref="D43" authorId="0" shapeId="0" xr:uid="{00000000-0006-0000-0100-000069000000}">
      <text>
        <r>
          <rPr>
            <sz val="11"/>
            <color theme="1"/>
            <rFont val="Calibri"/>
            <family val="2"/>
            <scheme val="minor"/>
          </rPr>
          <t>DocumentTemplateId:696 , DataPointId: 82411</t>
        </r>
      </text>
    </comment>
    <comment ref="H43" authorId="0" shapeId="0" xr:uid="{00000000-0006-0000-0100-000001010000}">
      <text>
        <r>
          <rPr>
            <sz val="11"/>
            <color theme="1"/>
            <rFont val="Calibri"/>
            <family val="2"/>
            <scheme val="minor"/>
          </rPr>
          <t>DocumentTemplateId:696 , DataPointId: 82563</t>
        </r>
      </text>
    </comment>
    <comment ref="K43" authorId="0" shapeId="0" xr:uid="{00000000-0006-0000-0100-000071000000}">
      <text>
        <r>
          <rPr>
            <sz val="11"/>
            <color theme="1"/>
            <rFont val="Calibri"/>
            <family val="2"/>
            <scheme val="minor"/>
          </rPr>
          <t>DocumentTemplateId:696 , DataPointId: 82419</t>
        </r>
      </text>
    </comment>
    <comment ref="L43" authorId="0" shapeId="0" xr:uid="{00000000-0006-0000-0100-000075000000}">
      <text>
        <r>
          <rPr>
            <sz val="11"/>
            <color theme="1"/>
            <rFont val="Calibri"/>
            <family val="2"/>
            <scheme val="minor"/>
          </rPr>
          <t>DocumentTemplateId:696 , DataPointId: 82423</t>
        </r>
      </text>
    </comment>
    <comment ref="M43" authorId="0" shapeId="0" xr:uid="{00000000-0006-0000-0100-00007B000000}">
      <text>
        <r>
          <rPr>
            <sz val="11"/>
            <color theme="1"/>
            <rFont val="Calibri"/>
            <family val="2"/>
            <scheme val="minor"/>
          </rPr>
          <t>DocumentTemplateId:696 , DataPointId: 82429</t>
        </r>
      </text>
    </comment>
    <comment ref="N43" authorId="0" shapeId="0" xr:uid="{00000000-0006-0000-0100-000082000000}">
      <text>
        <r>
          <rPr>
            <sz val="11"/>
            <color theme="1"/>
            <rFont val="Calibri"/>
            <family val="2"/>
            <scheme val="minor"/>
          </rPr>
          <t>DocumentTemplateId:696 , DataPointId: 82436</t>
        </r>
      </text>
    </comment>
    <comment ref="D44" authorId="0" shapeId="0" xr:uid="{00000000-0006-0000-0100-00006A000000}">
      <text>
        <r>
          <rPr>
            <sz val="11"/>
            <color theme="1"/>
            <rFont val="Calibri"/>
            <family val="2"/>
            <scheme val="minor"/>
          </rPr>
          <t>DocumentTemplateId:696 , DataPointId: 82412</t>
        </r>
      </text>
    </comment>
    <comment ref="H44" authorId="0" shapeId="0" xr:uid="{00000000-0006-0000-0100-000002010000}">
      <text>
        <r>
          <rPr>
            <sz val="11"/>
            <color theme="1"/>
            <rFont val="Calibri"/>
            <family val="2"/>
            <scheme val="minor"/>
          </rPr>
          <t>DocumentTemplateId:696 , DataPointId: 82564</t>
        </r>
      </text>
    </comment>
    <comment ref="K44" authorId="0" shapeId="0" xr:uid="{00000000-0006-0000-0100-000072000000}">
      <text>
        <r>
          <rPr>
            <sz val="11"/>
            <color theme="1"/>
            <rFont val="Calibri"/>
            <family val="2"/>
            <scheme val="minor"/>
          </rPr>
          <t>DocumentTemplateId:696 , DataPointId: 82420</t>
        </r>
      </text>
    </comment>
    <comment ref="L44" authorId="0" shapeId="0" xr:uid="{00000000-0006-0000-0100-000076000000}">
      <text>
        <r>
          <rPr>
            <sz val="11"/>
            <color theme="1"/>
            <rFont val="Calibri"/>
            <family val="2"/>
            <scheme val="minor"/>
          </rPr>
          <t>DocumentTemplateId:696 , DataPointId: 82424</t>
        </r>
      </text>
    </comment>
    <comment ref="M44" authorId="0" shapeId="0" xr:uid="{00000000-0006-0000-0100-00007C000000}">
      <text>
        <r>
          <rPr>
            <sz val="11"/>
            <color theme="1"/>
            <rFont val="Calibri"/>
            <family val="2"/>
            <scheme val="minor"/>
          </rPr>
          <t>DocumentTemplateId:696 , DataPointId: 82430</t>
        </r>
      </text>
    </comment>
    <comment ref="N44" authorId="0" shapeId="0" xr:uid="{00000000-0006-0000-0100-000083000000}">
      <text>
        <r>
          <rPr>
            <sz val="11"/>
            <color theme="1"/>
            <rFont val="Calibri"/>
            <family val="2"/>
            <scheme val="minor"/>
          </rPr>
          <t>DocumentTemplateId:696 , DataPointId: 82437</t>
        </r>
      </text>
    </comment>
    <comment ref="I45" authorId="0" shapeId="0" xr:uid="{00000000-0006-0000-0100-000004010000}">
      <text>
        <r>
          <rPr>
            <sz val="11"/>
            <color theme="1"/>
            <rFont val="Calibri"/>
            <family val="2"/>
            <scheme val="minor"/>
          </rPr>
          <t>DocumentTemplateId:696 , DataPointId: 82566</t>
        </r>
      </text>
    </comment>
    <comment ref="J45" authorId="0" shapeId="0" xr:uid="{00000000-0006-0000-0100-00006D000000}">
      <text>
        <r>
          <rPr>
            <sz val="11"/>
            <color theme="1"/>
            <rFont val="Calibri"/>
            <family val="2"/>
            <scheme val="minor"/>
          </rPr>
          <t>DocumentTemplateId:696 , DataPointId: 82415</t>
        </r>
      </text>
    </comment>
    <comment ref="L45" authorId="0" shapeId="0" xr:uid="{00000000-0006-0000-0100-000077000000}">
      <text>
        <r>
          <rPr>
            <sz val="11"/>
            <color theme="1"/>
            <rFont val="Calibri"/>
            <family val="2"/>
            <scheme val="minor"/>
          </rPr>
          <t>DocumentTemplateId:696 , DataPointId: 82425</t>
        </r>
      </text>
    </comment>
    <comment ref="M45" authorId="0" shapeId="0" xr:uid="{00000000-0006-0000-0100-00007D000000}">
      <text>
        <r>
          <rPr>
            <sz val="11"/>
            <color theme="1"/>
            <rFont val="Calibri"/>
            <family val="2"/>
            <scheme val="minor"/>
          </rPr>
          <t>DocumentTemplateId:696 , DataPointId: 82431</t>
        </r>
      </text>
    </comment>
    <comment ref="N45" authorId="0" shapeId="0" xr:uid="{00000000-0006-0000-0100-000084000000}">
      <text>
        <r>
          <rPr>
            <sz val="11"/>
            <color theme="1"/>
            <rFont val="Calibri"/>
            <family val="2"/>
            <scheme val="minor"/>
          </rPr>
          <t>DocumentTemplateId:696 , DataPointId: 82438</t>
        </r>
      </text>
    </comment>
    <comment ref="D46" authorId="0" shapeId="0" xr:uid="{00000000-0006-0000-0100-00006B000000}">
      <text>
        <r>
          <rPr>
            <sz val="11"/>
            <color theme="1"/>
            <rFont val="Calibri"/>
            <family val="2"/>
            <scheme val="minor"/>
          </rPr>
          <t>DocumentTemplateId:696 , DataPointId: 82413</t>
        </r>
      </text>
    </comment>
    <comment ref="F46" authorId="0" shapeId="0" xr:uid="{00000000-0006-0000-0100-0000FE000000}">
      <text>
        <r>
          <rPr>
            <sz val="11"/>
            <color theme="1"/>
            <rFont val="Calibri"/>
            <family val="2"/>
            <scheme val="minor"/>
          </rPr>
          <t>DocumentTemplateId:696 , DataPointId: 82560</t>
        </r>
      </text>
    </comment>
    <comment ref="H46" authorId="0" shapeId="0" xr:uid="{00000000-0006-0000-0100-000003010000}">
      <text>
        <r>
          <rPr>
            <sz val="11"/>
            <color theme="1"/>
            <rFont val="Calibri"/>
            <family val="2"/>
            <scheme val="minor"/>
          </rPr>
          <t>DocumentTemplateId:696 , DataPointId: 82565</t>
        </r>
      </text>
    </comment>
    <comment ref="I46" authorId="0" shapeId="0" xr:uid="{00000000-0006-0000-0100-000005010000}">
      <text>
        <r>
          <rPr>
            <sz val="11"/>
            <color theme="1"/>
            <rFont val="Calibri"/>
            <family val="2"/>
            <scheme val="minor"/>
          </rPr>
          <t>DocumentTemplateId:696 , DataPointId: 82567</t>
        </r>
      </text>
    </comment>
    <comment ref="J46" authorId="0" shapeId="0" xr:uid="{00000000-0006-0000-0100-00006E000000}">
      <text>
        <r>
          <rPr>
            <sz val="11"/>
            <color theme="1"/>
            <rFont val="Calibri"/>
            <family val="2"/>
            <scheme val="minor"/>
          </rPr>
          <t>DocumentTemplateId:696 , DataPointId: 82416</t>
        </r>
      </text>
    </comment>
    <comment ref="K46" authorId="0" shapeId="0" xr:uid="{00000000-0006-0000-0100-000073000000}">
      <text>
        <r>
          <rPr>
            <sz val="11"/>
            <color theme="1"/>
            <rFont val="Calibri"/>
            <family val="2"/>
            <scheme val="minor"/>
          </rPr>
          <t>DocumentTemplateId:696 , DataPointId: 82421</t>
        </r>
      </text>
    </comment>
    <comment ref="L46" authorId="0" shapeId="0" xr:uid="{00000000-0006-0000-0100-000078000000}">
      <text>
        <r>
          <rPr>
            <sz val="11"/>
            <color theme="1"/>
            <rFont val="Calibri"/>
            <family val="2"/>
            <scheme val="minor"/>
          </rPr>
          <t>DocumentTemplateId:696 , DataPointId: 82426</t>
        </r>
      </text>
    </comment>
    <comment ref="M46" authorId="0" shapeId="0" xr:uid="{00000000-0006-0000-0100-00007E000000}">
      <text>
        <r>
          <rPr>
            <sz val="11"/>
            <color theme="1"/>
            <rFont val="Calibri"/>
            <family val="2"/>
            <scheme val="minor"/>
          </rPr>
          <t>DocumentTemplateId:696 , DataPointId: 82432</t>
        </r>
      </text>
    </comment>
    <comment ref="N46" authorId="0" shapeId="0" xr:uid="{00000000-0006-0000-0100-000085000000}">
      <text>
        <r>
          <rPr>
            <sz val="11"/>
            <color theme="1"/>
            <rFont val="Calibri"/>
            <family val="2"/>
            <scheme val="minor"/>
          </rPr>
          <t>DocumentTemplateId:696 , DataPointId: 82439</t>
        </r>
      </text>
    </comment>
    <comment ref="D48" authorId="0" shapeId="0" xr:uid="{00000000-0006-0000-0100-0000DE000000}">
      <text>
        <r>
          <rPr>
            <sz val="11"/>
            <color theme="1"/>
            <rFont val="Calibri"/>
            <family val="2"/>
            <scheme val="minor"/>
          </rPr>
          <t>DocumentTemplateId:696 , DataPointId: 82528</t>
        </r>
      </text>
    </comment>
    <comment ref="F48" authorId="0" shapeId="0" xr:uid="{00000000-0006-0000-0100-000011010000}">
      <text>
        <r>
          <rPr>
            <sz val="11"/>
            <color theme="1"/>
            <rFont val="Calibri"/>
            <family val="2"/>
            <scheme val="minor"/>
          </rPr>
          <t>DocumentTemplateId:696 , DataPointId: 82579</t>
        </r>
      </text>
    </comment>
    <comment ref="H48" authorId="0" shapeId="0" xr:uid="{00000000-0006-0000-0100-000014010000}">
      <text>
        <r>
          <rPr>
            <sz val="11"/>
            <color theme="1"/>
            <rFont val="Calibri"/>
            <family val="2"/>
            <scheme val="minor"/>
          </rPr>
          <t>DocumentTemplateId:696 , DataPointId: 82582</t>
        </r>
      </text>
    </comment>
    <comment ref="K48" authorId="0" shapeId="0" xr:uid="{00000000-0006-0000-0100-0000E5000000}">
      <text>
        <r>
          <rPr>
            <sz val="11"/>
            <color theme="1"/>
            <rFont val="Calibri"/>
            <family val="2"/>
            <scheme val="minor"/>
          </rPr>
          <t>DocumentTemplateId:696 , DataPointId: 82535</t>
        </r>
      </text>
    </comment>
    <comment ref="L48" authorId="0" shapeId="0" xr:uid="{00000000-0006-0000-0100-0000EF000000}">
      <text>
        <r>
          <rPr>
            <sz val="11"/>
            <color theme="1"/>
            <rFont val="Calibri"/>
            <family val="2"/>
            <scheme val="minor"/>
          </rPr>
          <t>DocumentTemplateId:696 , DataPointId: 82545</t>
        </r>
      </text>
    </comment>
    <comment ref="M48" authorId="0" shapeId="0" xr:uid="{00000000-0006-0000-0100-0000F5000000}">
      <text>
        <r>
          <rPr>
            <sz val="11"/>
            <color theme="1"/>
            <rFont val="Calibri"/>
            <family val="2"/>
            <scheme val="minor"/>
          </rPr>
          <t>DocumentTemplateId:696 , DataPointId: 82551</t>
        </r>
      </text>
    </comment>
    <comment ref="N48" authorId="0" shapeId="0" xr:uid="{00000000-0006-0000-0100-0000F6000000}">
      <text>
        <r>
          <rPr>
            <sz val="11"/>
            <color theme="1"/>
            <rFont val="Calibri"/>
            <family val="2"/>
            <scheme val="minor"/>
          </rPr>
          <t>DocumentTemplateId:696 , DataPointId: 82552</t>
        </r>
      </text>
    </comment>
    <comment ref="D49" authorId="0" shapeId="0" xr:uid="{00000000-0006-0000-0100-0000DF000000}">
      <text>
        <r>
          <rPr>
            <sz val="11"/>
            <color theme="1"/>
            <rFont val="Calibri"/>
            <family val="2"/>
            <scheme val="minor"/>
          </rPr>
          <t>DocumentTemplateId:696 , DataPointId: 82529</t>
        </r>
      </text>
    </comment>
    <comment ref="F49" authorId="0" shapeId="0" xr:uid="{00000000-0006-0000-0100-000012010000}">
      <text>
        <r>
          <rPr>
            <sz val="11"/>
            <color theme="1"/>
            <rFont val="Calibri"/>
            <family val="2"/>
            <scheme val="minor"/>
          </rPr>
          <t>DocumentTemplateId:696 , DataPointId: 82580</t>
        </r>
      </text>
    </comment>
    <comment ref="H49" authorId="0" shapeId="0" xr:uid="{00000000-0006-0000-0100-000015010000}">
      <text>
        <r>
          <rPr>
            <sz val="11"/>
            <color theme="1"/>
            <rFont val="Calibri"/>
            <family val="2"/>
            <scheme val="minor"/>
          </rPr>
          <t>DocumentTemplateId:696 , DataPointId: 82583</t>
        </r>
      </text>
    </comment>
    <comment ref="K49" authorId="0" shapeId="0" xr:uid="{00000000-0006-0000-0100-0000E6000000}">
      <text>
        <r>
          <rPr>
            <sz val="11"/>
            <color theme="1"/>
            <rFont val="Calibri"/>
            <family val="2"/>
            <scheme val="minor"/>
          </rPr>
          <t>DocumentTemplateId:696 , DataPointId: 82536</t>
        </r>
      </text>
    </comment>
    <comment ref="L49" authorId="0" shapeId="0" xr:uid="{00000000-0006-0000-0100-0000EA000000}">
      <text>
        <r>
          <rPr>
            <sz val="11"/>
            <color theme="1"/>
            <rFont val="Calibri"/>
            <family val="2"/>
            <scheme val="minor"/>
          </rPr>
          <t>DocumentTemplateId:696 , DataPointId: 82540</t>
        </r>
      </text>
    </comment>
    <comment ref="M49" authorId="0" shapeId="0" xr:uid="{00000000-0006-0000-0100-0000F0000000}">
      <text>
        <r>
          <rPr>
            <sz val="11"/>
            <color theme="1"/>
            <rFont val="Calibri"/>
            <family val="2"/>
            <scheme val="minor"/>
          </rPr>
          <t>DocumentTemplateId:696 , DataPointId: 82546</t>
        </r>
      </text>
    </comment>
    <comment ref="N49" authorId="0" shapeId="0" xr:uid="{00000000-0006-0000-0100-0000F7000000}">
      <text>
        <r>
          <rPr>
            <sz val="11"/>
            <color theme="1"/>
            <rFont val="Calibri"/>
            <family val="2"/>
            <scheme val="minor"/>
          </rPr>
          <t>DocumentTemplateId:696 , DataPointId: 82553</t>
        </r>
      </text>
    </comment>
    <comment ref="D50" authorId="0" shapeId="0" xr:uid="{00000000-0006-0000-0100-0000E0000000}">
      <text>
        <r>
          <rPr>
            <sz val="11"/>
            <color theme="1"/>
            <rFont val="Calibri"/>
            <family val="2"/>
            <scheme val="minor"/>
          </rPr>
          <t>DocumentTemplateId:696 , DataPointId: 82530</t>
        </r>
      </text>
    </comment>
    <comment ref="H50" authorId="0" shapeId="0" xr:uid="{00000000-0006-0000-0100-000016010000}">
      <text>
        <r>
          <rPr>
            <sz val="11"/>
            <color theme="1"/>
            <rFont val="Calibri"/>
            <family val="2"/>
            <scheme val="minor"/>
          </rPr>
          <t>DocumentTemplateId:696 , DataPointId: 82584</t>
        </r>
      </text>
    </comment>
    <comment ref="K50" authorId="0" shapeId="0" xr:uid="{00000000-0006-0000-0100-0000E7000000}">
      <text>
        <r>
          <rPr>
            <sz val="11"/>
            <color theme="1"/>
            <rFont val="Calibri"/>
            <family val="2"/>
            <scheme val="minor"/>
          </rPr>
          <t>DocumentTemplateId:696 , DataPointId: 82537</t>
        </r>
      </text>
    </comment>
    <comment ref="L50" authorId="0" shapeId="0" xr:uid="{00000000-0006-0000-0100-0000EB000000}">
      <text>
        <r>
          <rPr>
            <sz val="11"/>
            <color theme="1"/>
            <rFont val="Calibri"/>
            <family val="2"/>
            <scheme val="minor"/>
          </rPr>
          <t>DocumentTemplateId:696 , DataPointId: 82541</t>
        </r>
      </text>
    </comment>
    <comment ref="M50" authorId="0" shapeId="0" xr:uid="{00000000-0006-0000-0100-0000F1000000}">
      <text>
        <r>
          <rPr>
            <sz val="11"/>
            <color theme="1"/>
            <rFont val="Calibri"/>
            <family val="2"/>
            <scheme val="minor"/>
          </rPr>
          <t>DocumentTemplateId:696 , DataPointId: 82547</t>
        </r>
      </text>
    </comment>
    <comment ref="N50" authorId="0" shapeId="0" xr:uid="{00000000-0006-0000-0100-0000F8000000}">
      <text>
        <r>
          <rPr>
            <sz val="11"/>
            <color theme="1"/>
            <rFont val="Calibri"/>
            <family val="2"/>
            <scheme val="minor"/>
          </rPr>
          <t>DocumentTemplateId:696 , DataPointId: 82554</t>
        </r>
      </text>
    </comment>
    <comment ref="D51" authorId="0" shapeId="0" xr:uid="{00000000-0006-0000-0100-0000E1000000}">
      <text>
        <r>
          <rPr>
            <sz val="11"/>
            <color theme="1"/>
            <rFont val="Calibri"/>
            <family val="2"/>
            <scheme val="minor"/>
          </rPr>
          <t>DocumentTemplateId:696 , DataPointId: 82531</t>
        </r>
      </text>
    </comment>
    <comment ref="H51" authorId="0" shapeId="0" xr:uid="{00000000-0006-0000-0100-000017010000}">
      <text>
        <r>
          <rPr>
            <sz val="11"/>
            <color theme="1"/>
            <rFont val="Calibri"/>
            <family val="2"/>
            <scheme val="minor"/>
          </rPr>
          <t>DocumentTemplateId:696 , DataPointId: 82585</t>
        </r>
      </text>
    </comment>
    <comment ref="K51" authorId="0" shapeId="0" xr:uid="{00000000-0006-0000-0100-0000E8000000}">
      <text>
        <r>
          <rPr>
            <sz val="11"/>
            <color theme="1"/>
            <rFont val="Calibri"/>
            <family val="2"/>
            <scheme val="minor"/>
          </rPr>
          <t>DocumentTemplateId:696 , DataPointId: 82538</t>
        </r>
      </text>
    </comment>
    <comment ref="L51" authorId="0" shapeId="0" xr:uid="{00000000-0006-0000-0100-0000EC000000}">
      <text>
        <r>
          <rPr>
            <sz val="11"/>
            <color theme="1"/>
            <rFont val="Calibri"/>
            <family val="2"/>
            <scheme val="minor"/>
          </rPr>
          <t>DocumentTemplateId:696 , DataPointId: 82542</t>
        </r>
      </text>
    </comment>
    <comment ref="M51" authorId="0" shapeId="0" xr:uid="{00000000-0006-0000-0100-0000F2000000}">
      <text>
        <r>
          <rPr>
            <sz val="11"/>
            <color theme="1"/>
            <rFont val="Calibri"/>
            <family val="2"/>
            <scheme val="minor"/>
          </rPr>
          <t>DocumentTemplateId:696 , DataPointId: 82548</t>
        </r>
      </text>
    </comment>
    <comment ref="N51" authorId="0" shapeId="0" xr:uid="{00000000-0006-0000-0100-0000F9000000}">
      <text>
        <r>
          <rPr>
            <sz val="11"/>
            <color theme="1"/>
            <rFont val="Calibri"/>
            <family val="2"/>
            <scheme val="minor"/>
          </rPr>
          <t>DocumentTemplateId:696 , DataPointId: 82555</t>
        </r>
      </text>
    </comment>
    <comment ref="I52" authorId="0" shapeId="0" xr:uid="{00000000-0006-0000-0100-000019010000}">
      <text>
        <r>
          <rPr>
            <sz val="11"/>
            <color theme="1"/>
            <rFont val="Calibri"/>
            <family val="2"/>
            <scheme val="minor"/>
          </rPr>
          <t>DocumentTemplateId:696 , DataPointId: 82587</t>
        </r>
      </text>
    </comment>
    <comment ref="J52" authorId="0" shapeId="0" xr:uid="{00000000-0006-0000-0100-0000E3000000}">
      <text>
        <r>
          <rPr>
            <sz val="11"/>
            <color theme="1"/>
            <rFont val="Calibri"/>
            <family val="2"/>
            <scheme val="minor"/>
          </rPr>
          <t>DocumentTemplateId:696 , DataPointId: 82533</t>
        </r>
      </text>
    </comment>
    <comment ref="L52" authorId="0" shapeId="0" xr:uid="{00000000-0006-0000-0100-0000ED000000}">
      <text>
        <r>
          <rPr>
            <sz val="11"/>
            <color theme="1"/>
            <rFont val="Calibri"/>
            <family val="2"/>
            <scheme val="minor"/>
          </rPr>
          <t>DocumentTemplateId:696 , DataPointId: 82543</t>
        </r>
      </text>
    </comment>
    <comment ref="M52" authorId="0" shapeId="0" xr:uid="{00000000-0006-0000-0100-0000F3000000}">
      <text>
        <r>
          <rPr>
            <sz val="11"/>
            <color theme="1"/>
            <rFont val="Calibri"/>
            <family val="2"/>
            <scheme val="minor"/>
          </rPr>
          <t>DocumentTemplateId:696 , DataPointId: 82549</t>
        </r>
      </text>
    </comment>
    <comment ref="N52" authorId="0" shapeId="0" xr:uid="{00000000-0006-0000-0100-0000FA000000}">
      <text>
        <r>
          <rPr>
            <sz val="11"/>
            <color theme="1"/>
            <rFont val="Calibri"/>
            <family val="2"/>
            <scheme val="minor"/>
          </rPr>
          <t>DocumentTemplateId:696 , DataPointId: 82556</t>
        </r>
      </text>
    </comment>
    <comment ref="D53" authorId="0" shapeId="0" xr:uid="{00000000-0006-0000-0100-0000E2000000}">
      <text>
        <r>
          <rPr>
            <sz val="11"/>
            <color theme="1"/>
            <rFont val="Calibri"/>
            <family val="2"/>
            <scheme val="minor"/>
          </rPr>
          <t>DocumentTemplateId:696 , DataPointId: 82532</t>
        </r>
      </text>
    </comment>
    <comment ref="F53" authorId="0" shapeId="0" xr:uid="{00000000-0006-0000-0100-000013010000}">
      <text>
        <r>
          <rPr>
            <sz val="11"/>
            <color theme="1"/>
            <rFont val="Calibri"/>
            <family val="2"/>
            <scheme val="minor"/>
          </rPr>
          <t>DocumentTemplateId:696 , DataPointId: 82581</t>
        </r>
      </text>
    </comment>
    <comment ref="H53" authorId="0" shapeId="0" xr:uid="{00000000-0006-0000-0100-000018010000}">
      <text>
        <r>
          <rPr>
            <sz val="11"/>
            <color theme="1"/>
            <rFont val="Calibri"/>
            <family val="2"/>
            <scheme val="minor"/>
          </rPr>
          <t>DocumentTemplateId:696 , DataPointId: 82586</t>
        </r>
      </text>
    </comment>
    <comment ref="I53" authorId="0" shapeId="0" xr:uid="{00000000-0006-0000-0100-00001A010000}">
      <text>
        <r>
          <rPr>
            <sz val="11"/>
            <color theme="1"/>
            <rFont val="Calibri"/>
            <family val="2"/>
            <scheme val="minor"/>
          </rPr>
          <t>DocumentTemplateId:696 , DataPointId: 82588</t>
        </r>
      </text>
    </comment>
    <comment ref="J53" authorId="0" shapeId="0" xr:uid="{00000000-0006-0000-0100-0000E4000000}">
      <text>
        <r>
          <rPr>
            <sz val="11"/>
            <color theme="1"/>
            <rFont val="Calibri"/>
            <family val="2"/>
            <scheme val="minor"/>
          </rPr>
          <t>DocumentTemplateId:696 , DataPointId: 82534</t>
        </r>
      </text>
    </comment>
    <comment ref="K53" authorId="0" shapeId="0" xr:uid="{00000000-0006-0000-0100-0000E9000000}">
      <text>
        <r>
          <rPr>
            <sz val="11"/>
            <color theme="1"/>
            <rFont val="Calibri"/>
            <family val="2"/>
            <scheme val="minor"/>
          </rPr>
          <t>DocumentTemplateId:696 , DataPointId: 82539</t>
        </r>
      </text>
    </comment>
    <comment ref="L53" authorId="0" shapeId="0" xr:uid="{00000000-0006-0000-0100-0000EE000000}">
      <text>
        <r>
          <rPr>
            <sz val="11"/>
            <color theme="1"/>
            <rFont val="Calibri"/>
            <family val="2"/>
            <scheme val="minor"/>
          </rPr>
          <t>DocumentTemplateId:696 , DataPointId: 82544</t>
        </r>
      </text>
    </comment>
    <comment ref="M53" authorId="0" shapeId="0" xr:uid="{00000000-0006-0000-0100-0000F4000000}">
      <text>
        <r>
          <rPr>
            <sz val="11"/>
            <color theme="1"/>
            <rFont val="Calibri"/>
            <family val="2"/>
            <scheme val="minor"/>
          </rPr>
          <t>DocumentTemplateId:696 , DataPointId: 82550</t>
        </r>
      </text>
    </comment>
    <comment ref="N53" authorId="0" shapeId="0" xr:uid="{00000000-0006-0000-0100-0000FB000000}">
      <text>
        <r>
          <rPr>
            <sz val="11"/>
            <color theme="1"/>
            <rFont val="Calibri"/>
            <family val="2"/>
            <scheme val="minor"/>
          </rPr>
          <t>DocumentTemplateId:696 , DataPointId: 82557</t>
        </r>
      </text>
    </comment>
  </commentList>
</comments>
</file>

<file path=xl/sharedStrings.xml><?xml version="1.0" encoding="utf-8"?>
<sst xmlns="http://schemas.openxmlformats.org/spreadsheetml/2006/main" count="131" uniqueCount="100">
  <si>
    <t xml:space="preserve">DISTRICT NAME </t>
  </si>
  <si>
    <t xml:space="preserve">COUNTY </t>
  </si>
  <si>
    <t xml:space="preserve">CTD NUMBER </t>
  </si>
  <si>
    <t>School District K-3 Reading Program A.R.S. §15-211 (B)</t>
  </si>
  <si>
    <t>No. of</t>
  </si>
  <si>
    <t>Purchased</t>
  </si>
  <si>
    <t>TOTALS</t>
  </si>
  <si>
    <t>Maintainance &amp; Operation Fund</t>
  </si>
  <si>
    <t>Personnel</t>
  </si>
  <si>
    <t>Employee</t>
  </si>
  <si>
    <t>Services</t>
  </si>
  <si>
    <t>%</t>
  </si>
  <si>
    <t>FY</t>
  </si>
  <si>
    <t>Salaries</t>
  </si>
  <si>
    <t>Benefits</t>
  </si>
  <si>
    <t>6300, 6400,</t>
  </si>
  <si>
    <t>Supplies</t>
  </si>
  <si>
    <t>Other</t>
  </si>
  <si>
    <t>Increase/</t>
  </si>
  <si>
    <t xml:space="preserve"> Expenditures</t>
  </si>
  <si>
    <t>6200</t>
  </si>
  <si>
    <t>6500</t>
  </si>
  <si>
    <t>6800</t>
  </si>
  <si>
    <t>Actual</t>
  </si>
  <si>
    <t>Budget Year</t>
  </si>
  <si>
    <t>Decrease</t>
  </si>
  <si>
    <t>Funding Generated by the K-3 Support Level Weight</t>
  </si>
  <si>
    <t xml:space="preserve">   1000 Instruction</t>
  </si>
  <si>
    <t>1.</t>
  </si>
  <si>
    <t xml:space="preserve">   2000 Support Services</t>
  </si>
  <si>
    <t xml:space="preserve"> </t>
  </si>
  <si>
    <t xml:space="preserve">      2100 Students</t>
  </si>
  <si>
    <t>2.</t>
  </si>
  <si>
    <t xml:space="preserve">      2200 Instruction</t>
  </si>
  <si>
    <t>3.</t>
  </si>
  <si>
    <t xml:space="preserve">      2300 General Administration</t>
  </si>
  <si>
    <t>4.</t>
  </si>
  <si>
    <t xml:space="preserve">      2400 School Administration</t>
  </si>
  <si>
    <t>5.</t>
  </si>
  <si>
    <t xml:space="preserve">      2500 Central Services</t>
  </si>
  <si>
    <t>6.</t>
  </si>
  <si>
    <t xml:space="preserve">      2600 Operation &amp; Maintenance of Plant</t>
  </si>
  <si>
    <t>7.</t>
  </si>
  <si>
    <t xml:space="preserve">      2700  Student Transportation</t>
  </si>
  <si>
    <t>8.</t>
  </si>
  <si>
    <t xml:space="preserve">      2900 Other</t>
  </si>
  <si>
    <t>9.</t>
  </si>
  <si>
    <t xml:space="preserve">   3000 Operation of Noninstructional Services</t>
  </si>
  <si>
    <t>10.</t>
  </si>
  <si>
    <t xml:space="preserve">Total (lines 1-10) </t>
  </si>
  <si>
    <t>11</t>
  </si>
  <si>
    <t>550 K-3 Reading Program</t>
  </si>
  <si>
    <t>12</t>
  </si>
  <si>
    <t>13</t>
  </si>
  <si>
    <t>14</t>
  </si>
  <si>
    <t>15</t>
  </si>
  <si>
    <t>16</t>
  </si>
  <si>
    <t>17</t>
  </si>
  <si>
    <t>18.</t>
  </si>
  <si>
    <t>19.</t>
  </si>
  <si>
    <t>20.</t>
  </si>
  <si>
    <t>21.</t>
  </si>
  <si>
    <t xml:space="preserve">Total (lines 12-21) (should agree to Budget, page 1, line 29)  </t>
  </si>
  <si>
    <t>22.</t>
  </si>
  <si>
    <t>Rentals</t>
  </si>
  <si>
    <t>Library Books, Textbooks, &amp; Instructional Aids</t>
  </si>
  <si>
    <t>Unrestricted Capital Outlay Fund</t>
  </si>
  <si>
    <t xml:space="preserve">Redemption of </t>
  </si>
  <si>
    <t>Interest</t>
  </si>
  <si>
    <t xml:space="preserve">All Other </t>
  </si>
  <si>
    <t>Property</t>
  </si>
  <si>
    <t>Principal</t>
  </si>
  <si>
    <t>6841, 6842,</t>
  </si>
  <si>
    <t>Object Codes</t>
  </si>
  <si>
    <t>6641-6643</t>
  </si>
  <si>
    <t>6831, 6832</t>
  </si>
  <si>
    <t>(excluding 6900)</t>
  </si>
  <si>
    <t>23.</t>
  </si>
  <si>
    <t>24.</t>
  </si>
  <si>
    <t>25.</t>
  </si>
  <si>
    <t xml:space="preserve">   4000 Facilities Acquisition &amp; Construction</t>
  </si>
  <si>
    <t>26.</t>
  </si>
  <si>
    <t xml:space="preserve">   5000 Debt Service</t>
  </si>
  <si>
    <t>27.</t>
  </si>
  <si>
    <t>Total (lines 23-27)</t>
  </si>
  <si>
    <t>28.</t>
  </si>
  <si>
    <t>29.</t>
  </si>
  <si>
    <t>30.</t>
  </si>
  <si>
    <t>31.</t>
  </si>
  <si>
    <t>32.</t>
  </si>
  <si>
    <t>33.</t>
  </si>
  <si>
    <t>Total (lines 29-33) (should agree to Budget, page 4, footnote (6))</t>
  </si>
  <si>
    <t>34.</t>
  </si>
  <si>
    <t>Template Name</t>
  </si>
  <si>
    <t>Fiscal Year</t>
  </si>
  <si>
    <t>Edition Number</t>
  </si>
  <si>
    <t>District K3 Reading Budget</t>
  </si>
  <si>
    <t>Short-term</t>
  </si>
  <si>
    <t>noninstructonal</t>
  </si>
  <si>
    <t>software subscription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</si>
</sst>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(0E+00\);\(\-0E+00\)"/>
    <numFmt numFmtId="166" formatCode="0.0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4"/>
      <name val="Times New Roman"/>
      <family val="1"/>
    </font>
    <font>
      <u/>
      <sz val="9"/>
      <color indexed="12"/>
      <name val="Arial"/>
      <family val="2"/>
    </font>
    <font>
      <b/>
      <sz val="10"/>
      <color indexed="12"/>
      <name val="Times New Roman"/>
      <family val="1"/>
    </font>
    <font>
      <sz val="12"/>
      <name val="Arial MT"/>
      <family val="2"/>
    </font>
    <font>
      <b/>
      <sz val="9"/>
      <color theme="1"/>
      <name val="Century Gothic"/>
      <family val="2"/>
    </font>
    <font>
      <sz val="10"/>
      <color theme="1"/>
      <name val="Times New Roman"/>
      <family val="1"/>
    </font>
    <font>
      <b/>
      <sz val="9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 tint="-0.34986419263283181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 applyNumberFormat="0" applyFill="0" applyBorder="0">
      <protection locked="0"/>
    </xf>
    <xf numFmtId="0" fontId="2" fillId="0" borderId="0" applyNumberFormat="0" applyFill="0" applyBorder="0">
      <protection locked="0"/>
    </xf>
    <xf numFmtId="0" fontId="2" fillId="0" borderId="0" applyFont="0" applyBorder="0"/>
    <xf numFmtId="0" fontId="2" fillId="0" borderId="0" applyFont="0" applyBorder="0"/>
    <xf numFmtId="165" fontId="10" fillId="2" borderId="0"/>
    <xf numFmtId="9" fontId="1" fillId="0" borderId="0" applyFont="0" applyFill="0" applyBorder="0" applyAlignment="0" applyProtection="0"/>
  </cellStyleXfs>
  <cellXfs count="118">
    <xf numFmtId="0" fontId="0" fillId="0" borderId="0" xfId="0"/>
    <xf numFmtId="3" fontId="3" fillId="0" borderId="3" xfId="10" applyNumberFormat="1" applyFont="1" applyBorder="1" applyAlignment="1" applyProtection="1">
      <alignment horizontal="right"/>
      <protection locked="0"/>
    </xf>
    <xf numFmtId="0" fontId="3" fillId="0" borderId="1" xfId="10" applyFont="1" applyBorder="1" applyAlignment="1" applyProtection="1">
      <alignment horizontal="center" wrapText="1"/>
      <protection locked="0"/>
    </xf>
    <xf numFmtId="0" fontId="3" fillId="0" borderId="2" xfId="10" applyFont="1" applyBorder="1" applyProtection="1">
      <protection locked="0"/>
    </xf>
    <xf numFmtId="0" fontId="3" fillId="0" borderId="2" xfId="10" applyFont="1" applyBorder="1" applyAlignment="1" applyProtection="1">
      <alignment horizontal="center"/>
      <protection locked="0"/>
    </xf>
    <xf numFmtId="3" fontId="3" fillId="3" borderId="1" xfId="10" applyNumberFormat="1" applyFont="1" applyFill="1" applyBorder="1" applyAlignment="1" applyProtection="1">
      <alignment horizontal="right"/>
      <protection locked="0"/>
    </xf>
    <xf numFmtId="49" fontId="5" fillId="0" borderId="0" xfId="10" applyNumberFormat="1" applyFont="1" applyBorder="1" applyAlignment="1" applyProtection="1">
      <alignment horizontal="left"/>
      <protection locked="0"/>
    </xf>
    <xf numFmtId="0" fontId="9" fillId="0" borderId="0" xfId="8" applyFont="1" applyFill="1" applyBorder="1">
      <protection locked="0"/>
    </xf>
    <xf numFmtId="0" fontId="6" fillId="0" borderId="2" xfId="8" applyFont="1" applyFill="1" applyBorder="1">
      <protection locked="0"/>
    </xf>
    <xf numFmtId="0" fontId="11" fillId="0" borderId="0" xfId="0" applyFont="1" applyProtection="1">
      <protection locked="0"/>
    </xf>
    <xf numFmtId="0" fontId="3" fillId="0" borderId="4" xfId="10" applyFont="1" applyBorder="1" applyAlignment="1" applyProtection="1">
      <alignment horizontal="center" wrapText="1"/>
      <protection locked="0"/>
    </xf>
    <xf numFmtId="0" fontId="3" fillId="0" borderId="1" xfId="10" applyFont="1" applyBorder="1" applyProtection="1">
      <protection locked="0"/>
    </xf>
    <xf numFmtId="0" fontId="3" fillId="0" borderId="5" xfId="10" applyFont="1" applyBorder="1" applyAlignment="1" applyProtection="1">
      <alignment horizontal="center"/>
      <protection locked="0"/>
    </xf>
    <xf numFmtId="4" fontId="3" fillId="0" borderId="1" xfId="10" applyNumberFormat="1" applyFont="1" applyBorder="1" applyAlignment="1" applyProtection="1">
      <alignment horizontal="right"/>
      <protection locked="0"/>
    </xf>
    <xf numFmtId="4" fontId="3" fillId="0" borderId="1" xfId="10" applyNumberFormat="1" applyFont="1" applyBorder="1" applyProtection="1">
      <protection locked="0"/>
    </xf>
    <xf numFmtId="3" fontId="3" fillId="0" borderId="6" xfId="10" applyNumberFormat="1" applyFont="1" applyBorder="1" applyProtection="1">
      <protection locked="0"/>
    </xf>
    <xf numFmtId="164" fontId="3" fillId="0" borderId="7" xfId="10" applyNumberFormat="1" applyFont="1" applyBorder="1" applyProtection="1">
      <protection locked="0"/>
    </xf>
    <xf numFmtId="3" fontId="3" fillId="0" borderId="8" xfId="10" applyNumberFormat="1" applyFont="1" applyBorder="1" applyProtection="1">
      <protection locked="0"/>
    </xf>
    <xf numFmtId="0" fontId="12" fillId="0" borderId="9" xfId="0" applyFont="1" applyBorder="1" applyProtection="1">
      <protection locked="0"/>
    </xf>
    <xf numFmtId="0" fontId="3" fillId="0" borderId="10" xfId="10" applyFont="1" applyBorder="1" applyProtection="1">
      <protection locked="0"/>
    </xf>
    <xf numFmtId="0" fontId="3" fillId="0" borderId="2" xfId="10" applyFont="1" applyBorder="1" applyAlignment="1" applyProtection="1">
      <alignment horizontal="left"/>
      <protection locked="0"/>
    </xf>
    <xf numFmtId="0" fontId="3" fillId="0" borderId="0" xfId="10" applyFont="1" applyBorder="1" applyAlignment="1" applyProtection="1">
      <alignment horizontal="left"/>
      <protection locked="0"/>
    </xf>
    <xf numFmtId="3" fontId="3" fillId="0" borderId="6" xfId="10" applyNumberFormat="1" applyFont="1" applyBorder="1" applyAlignment="1" applyProtection="1">
      <alignment horizontal="right"/>
      <protection locked="0"/>
    </xf>
    <xf numFmtId="3" fontId="3" fillId="0" borderId="1" xfId="10" applyNumberFormat="1" applyFont="1" applyBorder="1" applyAlignment="1" applyProtection="1">
      <alignment horizontal="right"/>
      <protection locked="0"/>
    </xf>
    <xf numFmtId="3" fontId="3" fillId="0" borderId="8" xfId="10" applyNumberFormat="1" applyFont="1" applyBorder="1" applyAlignment="1" applyProtection="1">
      <alignment horizontal="right"/>
      <protection locked="0"/>
    </xf>
    <xf numFmtId="3" fontId="3" fillId="3" borderId="2" xfId="10" applyNumberFormat="1" applyFont="1" applyFill="1" applyBorder="1" applyAlignment="1" applyProtection="1">
      <alignment horizontal="right"/>
      <protection locked="0"/>
    </xf>
    <xf numFmtId="3" fontId="3" fillId="3" borderId="11" xfId="10" applyNumberFormat="1" applyFont="1" applyFill="1" applyBorder="1" applyAlignment="1" applyProtection="1">
      <alignment horizontal="right"/>
      <protection locked="0"/>
    </xf>
    <xf numFmtId="164" fontId="3" fillId="0" borderId="12" xfId="10" applyNumberFormat="1" applyFont="1" applyBorder="1" applyProtection="1">
      <protection locked="0"/>
    </xf>
    <xf numFmtId="164" fontId="3" fillId="0" borderId="10" xfId="10" applyNumberFormat="1" applyFont="1" applyBorder="1" applyProtection="1">
      <protection locked="0"/>
    </xf>
    <xf numFmtId="0" fontId="3" fillId="0" borderId="13" xfId="10" applyFont="1" applyBorder="1" applyAlignment="1" applyProtection="1">
      <alignment horizontal="center"/>
      <protection locked="0"/>
    </xf>
    <xf numFmtId="3" fontId="3" fillId="0" borderId="10" xfId="10" applyNumberFormat="1" applyFont="1" applyBorder="1" applyAlignment="1" applyProtection="1">
      <alignment horizontal="right"/>
      <protection locked="0"/>
    </xf>
    <xf numFmtId="0" fontId="3" fillId="0" borderId="14" xfId="10" applyFont="1" applyBorder="1" applyAlignment="1" applyProtection="1">
      <alignment horizontal="center"/>
      <protection locked="0"/>
    </xf>
    <xf numFmtId="0" fontId="3" fillId="0" borderId="7" xfId="10" applyFont="1" applyBorder="1" applyAlignment="1" applyProtection="1">
      <alignment horizontal="center"/>
      <protection locked="0"/>
    </xf>
    <xf numFmtId="0" fontId="3" fillId="0" borderId="15" xfId="10" applyFont="1" applyBorder="1" applyAlignment="1" applyProtection="1">
      <alignment horizontal="center"/>
      <protection locked="0"/>
    </xf>
    <xf numFmtId="166" fontId="3" fillId="0" borderId="6" xfId="10" applyNumberFormat="1" applyFont="1" applyBorder="1" applyAlignment="1" applyProtection="1">
      <alignment horizontal="right"/>
      <protection locked="0"/>
    </xf>
    <xf numFmtId="166" fontId="3" fillId="0" borderId="6" xfId="10" applyNumberFormat="1" applyFont="1" applyBorder="1" applyProtection="1">
      <protection locked="0"/>
    </xf>
    <xf numFmtId="166" fontId="3" fillId="0" borderId="8" xfId="10" applyNumberFormat="1" applyFont="1" applyBorder="1" applyAlignment="1" applyProtection="1">
      <alignment horizontal="right"/>
      <protection locked="0"/>
    </xf>
    <xf numFmtId="0" fontId="13" fillId="0" borderId="0" xfId="0" applyFont="1" applyAlignment="1" applyProtection="1">
      <alignment horizontal="left"/>
      <protection locked="0"/>
    </xf>
    <xf numFmtId="0" fontId="6" fillId="0" borderId="0" xfId="1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6" fillId="0" borderId="0" xfId="10" applyFont="1" applyAlignment="1" applyProtection="1">
      <alignment horizontal="right"/>
      <protection locked="0"/>
    </xf>
    <xf numFmtId="0" fontId="7" fillId="0" borderId="0" xfId="10" applyFont="1" applyAlignment="1" applyProtection="1">
      <alignment horizontal="left"/>
      <protection locked="0"/>
    </xf>
    <xf numFmtId="0" fontId="3" fillId="0" borderId="4" xfId="10" applyFont="1" applyBorder="1" applyProtection="1">
      <protection locked="0"/>
    </xf>
    <xf numFmtId="0" fontId="3" fillId="0" borderId="16" xfId="10" applyFont="1" applyBorder="1" applyProtection="1">
      <protection locked="0"/>
    </xf>
    <xf numFmtId="0" fontId="3" fillId="0" borderId="0" xfId="10" applyFont="1" applyAlignment="1" applyProtection="1">
      <alignment horizontal="left"/>
      <protection locked="0"/>
    </xf>
    <xf numFmtId="0" fontId="6" fillId="0" borderId="2" xfId="10" applyFont="1" applyBorder="1" applyProtection="1">
      <protection locked="0"/>
    </xf>
    <xf numFmtId="0" fontId="6" fillId="0" borderId="0" xfId="10" applyFont="1" applyBorder="1" applyProtection="1">
      <protection locked="0"/>
    </xf>
    <xf numFmtId="0" fontId="3" fillId="0" borderId="0" xfId="10" applyFont="1" applyProtection="1">
      <protection locked="0"/>
    </xf>
    <xf numFmtId="0" fontId="3" fillId="0" borderId="10" xfId="10" applyFont="1" applyBorder="1" applyAlignment="1" applyProtection="1">
      <alignment horizontal="center" wrapText="1"/>
      <protection locked="0"/>
    </xf>
    <xf numFmtId="0" fontId="3" fillId="0" borderId="2" xfId="10" applyFont="1" applyBorder="1" applyAlignment="1" applyProtection="1">
      <alignment horizontal="center" wrapText="1"/>
      <protection locked="0"/>
    </xf>
    <xf numFmtId="0" fontId="3" fillId="0" borderId="10" xfId="10" applyFont="1" applyBorder="1" applyAlignment="1" applyProtection="1">
      <alignment horizontal="center"/>
      <protection locked="0"/>
    </xf>
    <xf numFmtId="0" fontId="3" fillId="0" borderId="0" xfId="10" applyFont="1" applyBorder="1" applyProtection="1">
      <protection locked="0"/>
    </xf>
    <xf numFmtId="0" fontId="3" fillId="0" borderId="0" xfId="10" applyFont="1" applyAlignment="1" applyProtection="1">
      <alignment horizontal="center"/>
      <protection locked="0"/>
    </xf>
    <xf numFmtId="0" fontId="6" fillId="0" borderId="5" xfId="10" applyFont="1" applyBorder="1" applyProtection="1">
      <protection locked="0"/>
    </xf>
    <xf numFmtId="0" fontId="3" fillId="0" borderId="17" xfId="10" applyFont="1" applyBorder="1" applyProtection="1">
      <protection locked="0"/>
    </xf>
    <xf numFmtId="0" fontId="3" fillId="0" borderId="6" xfId="10" applyFont="1" applyBorder="1" applyAlignment="1" applyProtection="1">
      <alignment horizontal="center"/>
      <protection locked="0"/>
    </xf>
    <xf numFmtId="0" fontId="3" fillId="0" borderId="17" xfId="10" applyFont="1" applyBorder="1" applyAlignment="1" applyProtection="1">
      <alignment horizontal="center"/>
      <protection locked="0"/>
    </xf>
    <xf numFmtId="0" fontId="3" fillId="0" borderId="5" xfId="10" applyFont="1" applyBorder="1" applyAlignment="1" applyProtection="1">
      <alignment horizontal="center" wrapText="1"/>
      <protection locked="0"/>
    </xf>
    <xf numFmtId="0" fontId="3" fillId="0" borderId="6" xfId="10" applyFont="1" applyBorder="1" applyAlignment="1" applyProtection="1">
      <alignment horizontal="center" wrapText="1"/>
      <protection locked="0"/>
    </xf>
    <xf numFmtId="49" fontId="3" fillId="0" borderId="0" xfId="10" applyNumberFormat="1" applyFont="1" applyAlignment="1" applyProtection="1">
      <alignment horizontal="right"/>
      <protection locked="0"/>
    </xf>
    <xf numFmtId="3" fontId="3" fillId="0" borderId="1" xfId="10" applyNumberFormat="1" applyFont="1" applyBorder="1" applyProtection="1">
      <protection locked="0"/>
    </xf>
    <xf numFmtId="3" fontId="3" fillId="0" borderId="4" xfId="10" applyNumberFormat="1" applyFont="1" applyBorder="1" applyProtection="1">
      <protection locked="0"/>
    </xf>
    <xf numFmtId="164" fontId="3" fillId="0" borderId="14" xfId="10" applyNumberFormat="1" applyFont="1" applyBorder="1" applyProtection="1">
      <protection locked="0"/>
    </xf>
    <xf numFmtId="49" fontId="3" fillId="0" borderId="0" xfId="10" applyNumberFormat="1" applyFont="1" applyAlignment="1" applyProtection="1">
      <alignment horizontal="left"/>
      <protection locked="0"/>
    </xf>
    <xf numFmtId="0" fontId="3" fillId="0" borderId="0" xfId="10" applyFont="1" applyAlignment="1" applyProtection="1">
      <alignment horizontal="right"/>
      <protection locked="0"/>
    </xf>
    <xf numFmtId="3" fontId="3" fillId="0" borderId="5" xfId="10" applyNumberFormat="1" applyFont="1" applyBorder="1" applyProtection="1">
      <protection locked="0"/>
    </xf>
    <xf numFmtId="164" fontId="3" fillId="0" borderId="15" xfId="10" applyNumberFormat="1" applyFont="1" applyBorder="1" applyProtection="1">
      <protection locked="0"/>
    </xf>
    <xf numFmtId="166" fontId="3" fillId="0" borderId="1" xfId="10" applyNumberFormat="1" applyFont="1" applyBorder="1" applyAlignment="1" applyProtection="1">
      <alignment horizontal="right"/>
      <protection locked="0"/>
    </xf>
    <xf numFmtId="166" fontId="3" fillId="0" borderId="1" xfId="10" applyNumberFormat="1" applyFont="1" applyBorder="1" applyProtection="1">
      <protection locked="0"/>
    </xf>
    <xf numFmtId="49" fontId="3" fillId="0" borderId="0" xfId="10" applyNumberFormat="1" applyFont="1" applyBorder="1" applyAlignment="1" applyProtection="1">
      <alignment horizontal="left"/>
      <protection locked="0"/>
    </xf>
    <xf numFmtId="0" fontId="3" fillId="0" borderId="5" xfId="10" applyFont="1" applyBorder="1" applyProtection="1">
      <protection locked="0"/>
    </xf>
    <xf numFmtId="0" fontId="3" fillId="0" borderId="17" xfId="10" applyFont="1" applyBorder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0" fontId="3" fillId="0" borderId="1" xfId="10" applyFont="1" applyBorder="1" applyAlignment="1" applyProtection="1">
      <alignment horizontal="center"/>
      <protection locked="0"/>
    </xf>
    <xf numFmtId="49" fontId="3" fillId="0" borderId="2" xfId="10" applyNumberFormat="1" applyFont="1" applyBorder="1" applyProtection="1">
      <protection locked="0"/>
    </xf>
    <xf numFmtId="3" fontId="3" fillId="0" borderId="4" xfId="10" applyNumberFormat="1" applyFont="1" applyBorder="1" applyAlignment="1" applyProtection="1">
      <alignment horizontal="right"/>
      <protection locked="0"/>
    </xf>
    <xf numFmtId="3" fontId="3" fillId="0" borderId="13" xfId="10" applyNumberFormat="1" applyFont="1" applyBorder="1" applyAlignment="1" applyProtection="1">
      <alignment horizontal="right"/>
      <protection locked="0"/>
    </xf>
    <xf numFmtId="164" fontId="3" fillId="0" borderId="1" xfId="10" applyNumberFormat="1" applyFont="1" applyBorder="1" applyProtection="1">
      <protection locked="0"/>
    </xf>
    <xf numFmtId="3" fontId="3" fillId="3" borderId="8" xfId="10" applyNumberFormat="1" applyFont="1" applyFill="1" applyBorder="1" applyAlignment="1" applyProtection="1">
      <alignment horizontal="right"/>
      <protection locked="0"/>
    </xf>
    <xf numFmtId="0" fontId="3" fillId="0" borderId="11" xfId="10" applyFont="1" applyBorder="1" applyAlignment="1" applyProtection="1">
      <alignment horizontal="right"/>
      <protection locked="0"/>
    </xf>
    <xf numFmtId="3" fontId="3" fillId="4" borderId="1" xfId="10" applyNumberFormat="1" applyFont="1" applyFill="1" applyBorder="1" applyAlignment="1" applyProtection="1">
      <alignment horizontal="right"/>
      <protection locked="0"/>
    </xf>
    <xf numFmtId="0" fontId="3" fillId="4" borderId="6" xfId="10" applyFont="1" applyFill="1" applyBorder="1" applyAlignment="1" applyProtection="1">
      <alignment horizontal="right"/>
      <protection locked="0"/>
    </xf>
    <xf numFmtId="3" fontId="3" fillId="4" borderId="8" xfId="10" applyNumberFormat="1" applyFont="1" applyFill="1" applyBorder="1" applyAlignment="1" applyProtection="1">
      <alignment horizontal="right"/>
      <protection locked="0"/>
    </xf>
    <xf numFmtId="0" fontId="3" fillId="0" borderId="18" xfId="10" applyFont="1" applyBorder="1" applyAlignment="1" applyProtection="1">
      <alignment horizontal="center"/>
      <protection locked="0"/>
    </xf>
    <xf numFmtId="0" fontId="3" fillId="0" borderId="19" xfId="10" applyFont="1" applyBorder="1" applyAlignment="1" applyProtection="1">
      <alignment horizontal="center"/>
      <protection locked="0"/>
    </xf>
    <xf numFmtId="0" fontId="4" fillId="0" borderId="0" xfId="10" applyFont="1" applyAlignment="1" applyProtection="1">
      <alignment horizontal="center"/>
      <protection locked="0"/>
    </xf>
    <xf numFmtId="0" fontId="4" fillId="0" borderId="17" xfId="10" applyFont="1" applyBorder="1" applyAlignment="1" applyProtection="1">
      <alignment horizontal="left" vertical="center"/>
      <protection locked="0"/>
    </xf>
    <xf numFmtId="3" fontId="3" fillId="3" borderId="1" xfId="10" applyNumberFormat="1" applyFont="1" applyFill="1" applyBorder="1" applyAlignment="1" applyProtection="1">
      <alignment horizontal="right"/>
      <protection locked="0"/>
    </xf>
    <xf numFmtId="0" fontId="3" fillId="3" borderId="6" xfId="10" applyFont="1" applyFill="1" applyBorder="1" applyAlignment="1" applyProtection="1">
      <alignment horizontal="right"/>
      <protection locked="0"/>
    </xf>
    <xf numFmtId="49" fontId="3" fillId="0" borderId="20" xfId="10" applyNumberFormat="1" applyFont="1" applyBorder="1" applyAlignment="1" applyProtection="1">
      <alignment horizontal="center"/>
      <protection locked="0"/>
    </xf>
    <xf numFmtId="49" fontId="3" fillId="0" borderId="17" xfId="10" applyNumberFormat="1" applyFont="1" applyBorder="1" applyAlignment="1" applyProtection="1">
      <alignment horizontal="left"/>
      <protection locked="0"/>
    </xf>
    <xf numFmtId="0" fontId="3" fillId="0" borderId="4" xfId="10" applyFont="1" applyBorder="1" applyAlignment="1" applyProtection="1">
      <alignment horizontal="center"/>
      <protection locked="0"/>
    </xf>
    <xf numFmtId="0" fontId="3" fillId="0" borderId="4" xfId="10" applyFont="1" applyBorder="1" applyAlignment="1" applyProtection="1">
      <alignment horizontal="center" vertical="top"/>
      <protection locked="0"/>
    </xf>
    <xf numFmtId="0" fontId="3" fillId="0" borderId="13" xfId="10" applyFont="1" applyBorder="1" applyAlignment="1" applyProtection="1">
      <alignment horizontal="center" vertical="top"/>
      <protection locked="0"/>
    </xf>
    <xf numFmtId="3" fontId="3" fillId="0" borderId="18" xfId="10" applyNumberFormat="1" applyFont="1" applyBorder="1" applyAlignment="1" applyProtection="1">
      <alignment horizontal="right"/>
      <protection locked="0"/>
    </xf>
    <xf numFmtId="3" fontId="3" fillId="0" borderId="19" xfId="10" applyNumberFormat="1" applyFont="1" applyBorder="1" applyAlignment="1" applyProtection="1">
      <alignment horizontal="right"/>
      <protection locked="0"/>
    </xf>
    <xf numFmtId="3" fontId="3" fillId="0" borderId="2" xfId="10" applyNumberFormat="1" applyFont="1" applyBorder="1" applyAlignment="1" applyProtection="1">
      <alignment horizontal="right"/>
      <protection locked="0"/>
    </xf>
    <xf numFmtId="3" fontId="3" fillId="0" borderId="11" xfId="10" applyNumberFormat="1" applyFont="1" applyBorder="1" applyAlignment="1" applyProtection="1">
      <alignment horizontal="right"/>
      <protection locked="0"/>
    </xf>
    <xf numFmtId="49" fontId="3" fillId="0" borderId="20" xfId="10" applyNumberFormat="1" applyFont="1" applyBorder="1" applyAlignment="1" applyProtection="1">
      <alignment horizontal="left"/>
      <protection locked="0"/>
    </xf>
    <xf numFmtId="0" fontId="3" fillId="0" borderId="2" xfId="10" applyFont="1" applyBorder="1" applyAlignment="1" applyProtection="1">
      <alignment horizontal="center"/>
      <protection locked="0"/>
    </xf>
    <xf numFmtId="0" fontId="3" fillId="0" borderId="11" xfId="10" applyFont="1" applyBorder="1" applyProtection="1">
      <protection locked="0"/>
    </xf>
    <xf numFmtId="0" fontId="3" fillId="0" borderId="13" xfId="10" applyFont="1" applyBorder="1" applyProtection="1">
      <protection locked="0"/>
    </xf>
    <xf numFmtId="0" fontId="3" fillId="0" borderId="2" xfId="10" applyFont="1" applyBorder="1" applyProtection="1">
      <protection locked="0"/>
    </xf>
    <xf numFmtId="0" fontId="3" fillId="0" borderId="1" xfId="10" applyFont="1" applyBorder="1" applyAlignment="1" applyProtection="1">
      <alignment horizontal="center" wrapText="1"/>
      <protection locked="0"/>
    </xf>
    <xf numFmtId="0" fontId="3" fillId="0" borderId="10" xfId="10" applyFont="1" applyBorder="1" applyAlignment="1" applyProtection="1">
      <alignment wrapText="1"/>
      <protection locked="0"/>
    </xf>
    <xf numFmtId="0" fontId="3" fillId="0" borderId="21" xfId="10" applyFont="1" applyBorder="1" applyAlignment="1" applyProtection="1">
      <alignment horizontal="center" vertical="top"/>
      <protection locked="0"/>
    </xf>
    <xf numFmtId="0" fontId="3" fillId="0" borderId="22" xfId="10" applyFont="1" applyBorder="1" applyAlignment="1" applyProtection="1">
      <alignment horizontal="center" vertical="top"/>
      <protection locked="0"/>
    </xf>
    <xf numFmtId="3" fontId="3" fillId="0" borderId="5" xfId="10" applyNumberFormat="1" applyFont="1" applyBorder="1" applyAlignment="1" applyProtection="1">
      <alignment horizontal="right"/>
      <protection locked="0"/>
    </xf>
    <xf numFmtId="3" fontId="3" fillId="0" borderId="3" xfId="10" applyNumberFormat="1" applyFont="1" applyBorder="1" applyAlignment="1" applyProtection="1">
      <alignment horizontal="right"/>
      <protection locked="0"/>
    </xf>
    <xf numFmtId="3" fontId="3" fillId="4" borderId="2" xfId="10" applyNumberFormat="1" applyFont="1" applyFill="1" applyBorder="1" applyAlignment="1" applyProtection="1">
      <alignment horizontal="right"/>
      <protection locked="0"/>
    </xf>
    <xf numFmtId="3" fontId="3" fillId="4" borderId="11" xfId="10" applyNumberFormat="1" applyFont="1" applyFill="1" applyBorder="1" applyAlignment="1" applyProtection="1">
      <alignment horizontal="right"/>
      <protection locked="0"/>
    </xf>
    <xf numFmtId="0" fontId="3" fillId="0" borderId="19" xfId="10" applyFont="1" applyBorder="1" applyAlignment="1" applyProtection="1">
      <alignment horizontal="right"/>
      <protection locked="0"/>
    </xf>
    <xf numFmtId="49" fontId="3" fillId="0" borderId="23" xfId="10" applyNumberFormat="1" applyFont="1" applyBorder="1" applyProtection="1">
      <protection locked="0"/>
    </xf>
    <xf numFmtId="0" fontId="3" fillId="5" borderId="1" xfId="10" applyFont="1" applyFill="1" applyBorder="1" applyAlignment="1" applyProtection="1">
      <alignment horizontal="center" wrapText="1"/>
      <protection locked="0"/>
    </xf>
    <xf numFmtId="0" fontId="3" fillId="5" borderId="10" xfId="10" applyFont="1" applyFill="1" applyBorder="1" applyAlignment="1" applyProtection="1">
      <alignment horizontal="center" wrapText="1"/>
      <protection locked="0"/>
    </xf>
    <xf numFmtId="0" fontId="3" fillId="5" borderId="6" xfId="10" applyFont="1" applyFill="1" applyBorder="1" applyAlignment="1" applyProtection="1">
      <alignment horizontal="center"/>
      <protection locked="0"/>
    </xf>
    <xf numFmtId="3" fontId="3" fillId="0" borderId="1" xfId="10" applyNumberFormat="1" applyFont="1" applyFill="1" applyBorder="1" applyAlignment="1" applyProtection="1">
      <alignment horizontal="right"/>
      <protection locked="0"/>
    </xf>
    <xf numFmtId="3" fontId="3" fillId="0" borderId="8" xfId="10" applyNumberFormat="1" applyFont="1" applyFill="1" applyBorder="1" applyAlignment="1" applyProtection="1">
      <alignment horizontal="right"/>
      <protection locked="0"/>
    </xf>
  </cellXfs>
  <cellStyles count="14">
    <cellStyle name="Comma" xfId="4" xr:uid="{00000000-0005-0000-0000-000004000000}"/>
    <cellStyle name="Comma [0]" xfId="5" xr:uid="{00000000-0005-0000-0000-000005000000}"/>
    <cellStyle name="Comma 2" xfId="6" xr:uid="{00000000-0005-0000-0000-000006000000}"/>
    <cellStyle name="Currency" xfId="2" xr:uid="{00000000-0005-0000-0000-000002000000}"/>
    <cellStyle name="Currency [0]" xfId="3" xr:uid="{00000000-0005-0000-0000-000003000000}"/>
    <cellStyle name="Currency 2" xfId="7" xr:uid="{00000000-0005-0000-0000-000007000000}"/>
    <cellStyle name="Hyperlink" xfId="8" xr:uid="{00000000-0005-0000-0000-000008000000}"/>
    <cellStyle name="Hyperlink 2" xfId="9" xr:uid="{00000000-0005-0000-0000-000009000000}"/>
    <cellStyle name="Normal" xfId="0" builtinId="0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Percent" xfId="1" xr:uid="{00000000-0005-0000-0000-000001000000}"/>
    <cellStyle name="Percent 2" xfId="13" xr:uid="{00000000-0005-0000-0000-00000D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6K3READBUDG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K3ReadingForms\K3READ2026AFR.xlsx" TargetMode="External"/><Relationship Id="rId1" Type="http://schemas.openxmlformats.org/officeDocument/2006/relationships/externalLinkPath" Target="K3READ2026AF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K3ReadingBUDG"/>
      <sheetName val="2026K3READBUDG"/>
    </sheetNames>
    <sheetDataSet>
      <sheetData sheetId="0">
        <row r="10">
          <cell r="E10"/>
        </row>
        <row r="12">
          <cell r="E12"/>
        </row>
        <row r="13">
          <cell r="E13"/>
        </row>
        <row r="14">
          <cell r="E14"/>
        </row>
        <row r="15">
          <cell r="E15"/>
        </row>
        <row r="16">
          <cell r="E16"/>
        </row>
        <row r="17">
          <cell r="E17"/>
        </row>
        <row r="18">
          <cell r="E18"/>
        </row>
        <row r="19">
          <cell r="E19"/>
        </row>
        <row r="20">
          <cell r="E20"/>
        </row>
        <row r="23">
          <cell r="E23"/>
        </row>
        <row r="25">
          <cell r="E25"/>
        </row>
        <row r="26">
          <cell r="E26"/>
        </row>
        <row r="27">
          <cell r="E27"/>
        </row>
        <row r="28">
          <cell r="E28"/>
        </row>
        <row r="29">
          <cell r="E29"/>
        </row>
        <row r="30">
          <cell r="E30"/>
        </row>
        <row r="31">
          <cell r="E31"/>
        </row>
        <row r="32">
          <cell r="E32"/>
        </row>
        <row r="33">
          <cell r="E33"/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emplate Edition Information"/>
      <sheetName val="DistK3ReadingAFR"/>
    </sheetNames>
    <sheetDataSet>
      <sheetData sheetId="0"/>
      <sheetData sheetId="1">
        <row r="10">
          <cell r="J10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3">
          <cell r="J23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41">
          <cell r="K41">
            <v>0</v>
          </cell>
        </row>
        <row r="42">
          <cell r="K42">
            <v>0</v>
          </cell>
        </row>
        <row r="43">
          <cell r="K43">
            <v>0</v>
          </cell>
        </row>
        <row r="44">
          <cell r="K44">
            <v>0</v>
          </cell>
        </row>
        <row r="45">
          <cell r="K45">
            <v>0</v>
          </cell>
        </row>
        <row r="46">
          <cell r="K46">
            <v>0</v>
          </cell>
        </row>
        <row r="48">
          <cell r="K48">
            <v>0</v>
          </cell>
        </row>
        <row r="49">
          <cell r="K49">
            <v>0</v>
          </cell>
        </row>
        <row r="50">
          <cell r="K50">
            <v>0</v>
          </cell>
        </row>
        <row r="51">
          <cell r="K51">
            <v>0</v>
          </cell>
        </row>
        <row r="52">
          <cell r="K52">
            <v>0</v>
          </cell>
        </row>
        <row r="53">
          <cell r="K5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B13" sqref="B13"/>
    </sheetView>
  </sheetViews>
  <sheetFormatPr defaultColWidth="9.28515625" defaultRowHeight="15"/>
  <sheetData>
    <row r="1" spans="1:3">
      <c r="A1" t="s">
        <v>93</v>
      </c>
      <c r="B1" t="s">
        <v>94</v>
      </c>
      <c r="C1" t="s">
        <v>95</v>
      </c>
    </row>
    <row r="2" spans="1:3">
      <c r="A2" t="s">
        <v>96</v>
      </c>
      <c r="B2">
        <v>2027</v>
      </c>
      <c r="C2">
        <v>1</v>
      </c>
    </row>
  </sheetData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7BC66-9E3E-46AD-9075-17D149E87B46}">
  <sheetPr>
    <pageSetUpPr fitToPage="1"/>
  </sheetPr>
  <dimension ref="A1:P55"/>
  <sheetViews>
    <sheetView showGridLines="0" tabSelected="1" topLeftCell="A26" workbookViewId="0">
      <selection activeCell="S56" sqref="S56"/>
    </sheetView>
  </sheetViews>
  <sheetFormatPr defaultColWidth="9.140625" defaultRowHeight="15"/>
  <cols>
    <col min="1" max="1" width="27.7109375" customWidth="1"/>
    <col min="2" max="2" width="20.85546875" customWidth="1"/>
    <col min="3" max="3" width="3.5703125" customWidth="1"/>
    <col min="4" max="5" width="7.7109375" customWidth="1"/>
    <col min="6" max="6" width="14.5703125" customWidth="1"/>
    <col min="7" max="7" width="18.7109375" customWidth="1"/>
    <col min="8" max="12" width="12.7109375" customWidth="1"/>
    <col min="13" max="13" width="11.28515625" customWidth="1"/>
    <col min="14" max="14" width="11.140625" customWidth="1"/>
  </cols>
  <sheetData>
    <row r="1" spans="1:15">
      <c r="A1" s="38" t="s">
        <v>0</v>
      </c>
      <c r="B1" s="90"/>
      <c r="C1" s="90"/>
      <c r="D1" s="90"/>
      <c r="E1" s="90"/>
      <c r="F1" s="40" t="s">
        <v>1</v>
      </c>
      <c r="G1" s="98"/>
      <c r="H1" s="98"/>
      <c r="I1" s="40" t="s">
        <v>2</v>
      </c>
      <c r="J1" s="89"/>
      <c r="K1" s="89"/>
      <c r="L1" s="89"/>
      <c r="M1" s="39"/>
      <c r="N1" s="39"/>
      <c r="O1" s="39"/>
    </row>
    <row r="2" spans="1:15" ht="21.75" customHeight="1">
      <c r="A2" s="85" t="str">
        <f>"FY "&amp;D55&amp;" EXPENDITURE BUDGET"</f>
        <v>FY 2027 EXPENDITURE BUDGET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41"/>
      <c r="O2" s="39"/>
    </row>
    <row r="3" spans="1:15" ht="18.75" customHeight="1">
      <c r="A3" s="85" t="s">
        <v>3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41"/>
      <c r="O3" s="39"/>
    </row>
    <row r="4" spans="1:15" ht="15" customHeight="1">
      <c r="A4" s="86" t="str">
        <f>"DUE DATE: October 1, "&amp;D55-1</f>
        <v>DUE DATE: October 1, 2026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41"/>
      <c r="O4" s="39"/>
    </row>
    <row r="5" spans="1:15" ht="13.5" customHeight="1">
      <c r="A5" s="42"/>
      <c r="B5" s="43"/>
      <c r="C5" s="43"/>
      <c r="D5" s="92" t="s">
        <v>4</v>
      </c>
      <c r="E5" s="93"/>
      <c r="F5" s="10"/>
      <c r="G5" s="2"/>
      <c r="H5" s="2" t="s">
        <v>5</v>
      </c>
      <c r="I5" s="2"/>
      <c r="J5" s="2"/>
      <c r="K5" s="91" t="s">
        <v>6</v>
      </c>
      <c r="L5" s="84"/>
      <c r="M5" s="11"/>
      <c r="N5" s="44"/>
      <c r="O5" s="39"/>
    </row>
    <row r="6" spans="1:15" ht="13.5" customHeight="1">
      <c r="A6" s="45" t="s">
        <v>7</v>
      </c>
      <c r="B6" s="46"/>
      <c r="C6" s="47"/>
      <c r="D6" s="105" t="s">
        <v>8</v>
      </c>
      <c r="E6" s="106"/>
      <c r="F6" s="48"/>
      <c r="G6" s="48" t="s">
        <v>9</v>
      </c>
      <c r="H6" s="48" t="s">
        <v>10</v>
      </c>
      <c r="I6" s="48"/>
      <c r="J6" s="49"/>
      <c r="K6" s="31"/>
      <c r="L6" s="29"/>
      <c r="M6" s="50" t="s">
        <v>11</v>
      </c>
      <c r="N6" s="44"/>
      <c r="O6" s="39"/>
    </row>
    <row r="7" spans="1:15" ht="13.5" customHeight="1">
      <c r="A7" s="3"/>
      <c r="B7" s="51"/>
      <c r="C7" s="47"/>
      <c r="D7" s="50" t="s">
        <v>12</v>
      </c>
      <c r="E7" s="52" t="s">
        <v>12</v>
      </c>
      <c r="F7" s="49" t="s">
        <v>13</v>
      </c>
      <c r="G7" s="48" t="s">
        <v>14</v>
      </c>
      <c r="H7" s="48" t="s">
        <v>15</v>
      </c>
      <c r="I7" s="48" t="s">
        <v>16</v>
      </c>
      <c r="J7" s="49" t="s">
        <v>17</v>
      </c>
      <c r="K7" s="32" t="str">
        <f>"FY "&amp;D55-1</f>
        <v>FY 2026</v>
      </c>
      <c r="L7" s="52" t="str">
        <f>"FY "&amp;D55</f>
        <v>FY 2027</v>
      </c>
      <c r="M7" s="50" t="s">
        <v>18</v>
      </c>
      <c r="N7" s="44"/>
      <c r="O7" s="39"/>
    </row>
    <row r="8" spans="1:15" ht="13.5" customHeight="1">
      <c r="A8" s="53" t="s">
        <v>19</v>
      </c>
      <c r="B8" s="54"/>
      <c r="C8" s="54"/>
      <c r="D8" s="55">
        <f>D55-1</f>
        <v>2026</v>
      </c>
      <c r="E8" s="56">
        <f>D55</f>
        <v>2027</v>
      </c>
      <c r="F8" s="57">
        <v>6100</v>
      </c>
      <c r="G8" s="58" t="s">
        <v>20</v>
      </c>
      <c r="H8" s="58" t="s">
        <v>21</v>
      </c>
      <c r="I8" s="58">
        <v>6600</v>
      </c>
      <c r="J8" s="57" t="s">
        <v>22</v>
      </c>
      <c r="K8" s="33" t="s">
        <v>23</v>
      </c>
      <c r="L8" s="56" t="s">
        <v>24</v>
      </c>
      <c r="M8" s="50" t="s">
        <v>25</v>
      </c>
      <c r="N8" s="44"/>
      <c r="O8" s="39"/>
    </row>
    <row r="9" spans="1:15" ht="13.5" customHeight="1">
      <c r="A9" s="45" t="s">
        <v>26</v>
      </c>
      <c r="B9" s="46"/>
      <c r="C9" s="59"/>
      <c r="D9" s="13"/>
      <c r="E9" s="14"/>
      <c r="F9" s="60"/>
      <c r="G9" s="60"/>
      <c r="H9" s="60"/>
      <c r="I9" s="60"/>
      <c r="J9" s="60"/>
      <c r="K9" s="30"/>
      <c r="L9" s="61"/>
      <c r="M9" s="62"/>
      <c r="N9" s="63"/>
      <c r="O9" s="39"/>
    </row>
    <row r="10" spans="1:15" ht="13.5" customHeight="1">
      <c r="A10" s="3" t="s">
        <v>27</v>
      </c>
      <c r="B10" s="51"/>
      <c r="C10" s="64">
        <v>1</v>
      </c>
      <c r="D10" s="34">
        <f>[1]DistK3ReadingBUDG!$E$10</f>
        <v>0</v>
      </c>
      <c r="E10" s="35"/>
      <c r="F10" s="15"/>
      <c r="G10" s="15"/>
      <c r="H10" s="15"/>
      <c r="I10" s="15"/>
      <c r="J10" s="15"/>
      <c r="K10" s="65">
        <f>[2]DistK3ReadingAFR!J10</f>
        <v>0</v>
      </c>
      <c r="L10" s="65">
        <f t="shared" ref="L10:L19" si="0">SUM(F10:J10)</f>
        <v>0</v>
      </c>
      <c r="M10" s="66">
        <f>IF(K10=L10,0,IF(K10&gt;0,(L10-K10)/K10,"--"))</f>
        <v>0</v>
      </c>
      <c r="N10" s="63" t="s">
        <v>28</v>
      </c>
      <c r="O10" s="39"/>
    </row>
    <row r="11" spans="1:15" ht="13.5" customHeight="1">
      <c r="A11" s="3" t="s">
        <v>29</v>
      </c>
      <c r="B11" s="51"/>
      <c r="C11" s="59" t="s">
        <v>30</v>
      </c>
      <c r="D11" s="67"/>
      <c r="E11" s="68"/>
      <c r="F11" s="60"/>
      <c r="G11" s="60"/>
      <c r="H11" s="60"/>
      <c r="I11" s="60"/>
      <c r="J11" s="60"/>
      <c r="K11" s="61"/>
      <c r="L11" s="61"/>
      <c r="M11" s="16"/>
      <c r="N11" s="63" t="s">
        <v>30</v>
      </c>
      <c r="O11" s="39"/>
    </row>
    <row r="12" spans="1:15" ht="13.5" customHeight="1">
      <c r="A12" s="3" t="s">
        <v>31</v>
      </c>
      <c r="B12" s="51"/>
      <c r="C12" s="64">
        <v>2</v>
      </c>
      <c r="D12" s="34">
        <f>[1]DistK3ReadingBUDG!$E$12</f>
        <v>0</v>
      </c>
      <c r="E12" s="35"/>
      <c r="F12" s="15"/>
      <c r="G12" s="15"/>
      <c r="H12" s="15"/>
      <c r="I12" s="15"/>
      <c r="J12" s="15"/>
      <c r="K12" s="65">
        <f>[2]DistK3ReadingAFR!J12</f>
        <v>0</v>
      </c>
      <c r="L12" s="65">
        <f t="shared" si="0"/>
        <v>0</v>
      </c>
      <c r="M12" s="66">
        <f>IF(K12=L12,0,IF(K12&gt;0,(L12-K12)/K12,"--"))</f>
        <v>0</v>
      </c>
      <c r="N12" s="63" t="s">
        <v>32</v>
      </c>
      <c r="O12" s="39"/>
    </row>
    <row r="13" spans="1:15" ht="13.5" customHeight="1">
      <c r="A13" s="3" t="s">
        <v>33</v>
      </c>
      <c r="B13" s="51"/>
      <c r="C13" s="64">
        <v>3</v>
      </c>
      <c r="D13" s="34">
        <f>[1]DistK3ReadingBUDG!$E$13</f>
        <v>0</v>
      </c>
      <c r="E13" s="36"/>
      <c r="F13" s="17"/>
      <c r="G13" s="17"/>
      <c r="H13" s="17"/>
      <c r="I13" s="17"/>
      <c r="J13" s="17"/>
      <c r="K13" s="15">
        <f>[2]DistK3ReadingAFR!J13</f>
        <v>0</v>
      </c>
      <c r="L13" s="15">
        <f t="shared" si="0"/>
        <v>0</v>
      </c>
      <c r="M13" s="66">
        <f t="shared" ref="M13:M21" si="1">IF(K13=L13,0,IF(K13&gt;0,(L13-K13)/K13,"--"))</f>
        <v>0</v>
      </c>
      <c r="N13" s="63" t="s">
        <v>34</v>
      </c>
      <c r="O13" s="39"/>
    </row>
    <row r="14" spans="1:15" ht="13.5" customHeight="1">
      <c r="A14" s="3" t="s">
        <v>35</v>
      </c>
      <c r="B14" s="51"/>
      <c r="C14" s="64">
        <v>4</v>
      </c>
      <c r="D14" s="34">
        <f>[1]DistK3ReadingBUDG!$E$14</f>
        <v>0</v>
      </c>
      <c r="E14" s="36"/>
      <c r="F14" s="17"/>
      <c r="G14" s="17"/>
      <c r="H14" s="17"/>
      <c r="I14" s="17"/>
      <c r="J14" s="17"/>
      <c r="K14" s="15">
        <f>[2]DistK3ReadingAFR!J14</f>
        <v>0</v>
      </c>
      <c r="L14" s="15">
        <f t="shared" si="0"/>
        <v>0</v>
      </c>
      <c r="M14" s="66">
        <f t="shared" si="1"/>
        <v>0</v>
      </c>
      <c r="N14" s="63" t="s">
        <v>36</v>
      </c>
      <c r="O14" s="39"/>
    </row>
    <row r="15" spans="1:15" ht="13.5" customHeight="1">
      <c r="A15" s="3" t="s">
        <v>37</v>
      </c>
      <c r="B15" s="51"/>
      <c r="C15" s="64">
        <v>5</v>
      </c>
      <c r="D15" s="34">
        <f>[1]DistK3ReadingBUDG!$E$15</f>
        <v>0</v>
      </c>
      <c r="E15" s="36"/>
      <c r="F15" s="17"/>
      <c r="G15" s="17"/>
      <c r="H15" s="17"/>
      <c r="I15" s="17"/>
      <c r="J15" s="17"/>
      <c r="K15" s="15">
        <f>[2]DistK3ReadingAFR!J15</f>
        <v>0</v>
      </c>
      <c r="L15" s="15">
        <f t="shared" si="0"/>
        <v>0</v>
      </c>
      <c r="M15" s="66">
        <f t="shared" si="1"/>
        <v>0</v>
      </c>
      <c r="N15" s="63" t="s">
        <v>38</v>
      </c>
      <c r="O15" s="39"/>
    </row>
    <row r="16" spans="1:15" ht="13.5" customHeight="1">
      <c r="A16" s="3" t="s">
        <v>39</v>
      </c>
      <c r="B16" s="51"/>
      <c r="C16" s="64">
        <v>6</v>
      </c>
      <c r="D16" s="34">
        <f>[1]DistK3ReadingBUDG!$E$16</f>
        <v>0</v>
      </c>
      <c r="E16" s="36"/>
      <c r="F16" s="17"/>
      <c r="G16" s="17"/>
      <c r="H16" s="17"/>
      <c r="I16" s="17"/>
      <c r="J16" s="17"/>
      <c r="K16" s="15">
        <f>[2]DistK3ReadingAFR!J16</f>
        <v>0</v>
      </c>
      <c r="L16" s="15">
        <f t="shared" si="0"/>
        <v>0</v>
      </c>
      <c r="M16" s="66">
        <f t="shared" si="1"/>
        <v>0</v>
      </c>
      <c r="N16" s="63" t="s">
        <v>40</v>
      </c>
      <c r="O16" s="39"/>
    </row>
    <row r="17" spans="1:15" ht="13.5" customHeight="1">
      <c r="A17" s="3" t="s">
        <v>41</v>
      </c>
      <c r="B17" s="51"/>
      <c r="C17" s="64">
        <v>7</v>
      </c>
      <c r="D17" s="34">
        <f>[1]DistK3ReadingBUDG!$E$17</f>
        <v>0</v>
      </c>
      <c r="E17" s="36"/>
      <c r="F17" s="17"/>
      <c r="G17" s="17"/>
      <c r="H17" s="17"/>
      <c r="I17" s="17"/>
      <c r="J17" s="17"/>
      <c r="K17" s="15">
        <f>[2]DistK3ReadingAFR!J17</f>
        <v>0</v>
      </c>
      <c r="L17" s="15">
        <f t="shared" si="0"/>
        <v>0</v>
      </c>
      <c r="M17" s="66">
        <f t="shared" si="1"/>
        <v>0</v>
      </c>
      <c r="N17" s="63" t="s">
        <v>42</v>
      </c>
      <c r="O17" s="39"/>
    </row>
    <row r="18" spans="1:15" ht="13.5" customHeight="1">
      <c r="A18" s="3" t="s">
        <v>43</v>
      </c>
      <c r="B18" s="51"/>
      <c r="C18" s="64">
        <v>8</v>
      </c>
      <c r="D18" s="34">
        <f>[1]DistK3ReadingBUDG!$E$18</f>
        <v>0</v>
      </c>
      <c r="E18" s="36"/>
      <c r="F18" s="17"/>
      <c r="G18" s="17"/>
      <c r="H18" s="17"/>
      <c r="I18" s="17"/>
      <c r="J18" s="17"/>
      <c r="K18" s="15">
        <f>[2]DistK3ReadingAFR!J18</f>
        <v>0</v>
      </c>
      <c r="L18" s="15">
        <f t="shared" si="0"/>
        <v>0</v>
      </c>
      <c r="M18" s="66">
        <f t="shared" si="1"/>
        <v>0</v>
      </c>
      <c r="N18" s="63" t="s">
        <v>44</v>
      </c>
      <c r="O18" s="39"/>
    </row>
    <row r="19" spans="1:15" ht="13.5" customHeight="1">
      <c r="A19" s="3" t="s">
        <v>45</v>
      </c>
      <c r="B19" s="51"/>
      <c r="C19" s="64">
        <v>9</v>
      </c>
      <c r="D19" s="34">
        <f>[1]DistK3ReadingBUDG!$E$19</f>
        <v>0</v>
      </c>
      <c r="E19" s="36"/>
      <c r="F19" s="17"/>
      <c r="G19" s="17"/>
      <c r="H19" s="17"/>
      <c r="I19" s="17"/>
      <c r="J19" s="17"/>
      <c r="K19" s="15">
        <f>[2]DistK3ReadingAFR!J19</f>
        <v>0</v>
      </c>
      <c r="L19" s="15">
        <f t="shared" si="0"/>
        <v>0</v>
      </c>
      <c r="M19" s="66">
        <f t="shared" si="1"/>
        <v>0</v>
      </c>
      <c r="N19" s="63" t="s">
        <v>46</v>
      </c>
      <c r="O19" s="39"/>
    </row>
    <row r="20" spans="1:15" ht="13.5" customHeight="1">
      <c r="A20" s="3" t="s">
        <v>47</v>
      </c>
      <c r="B20" s="51"/>
      <c r="C20" s="64">
        <v>10</v>
      </c>
      <c r="D20" s="34">
        <f>[1]DistK3ReadingBUDG!$E$20</f>
        <v>0</v>
      </c>
      <c r="E20" s="36"/>
      <c r="F20" s="17"/>
      <c r="G20" s="17"/>
      <c r="H20" s="17"/>
      <c r="I20" s="17"/>
      <c r="J20" s="17"/>
      <c r="K20" s="15">
        <f>[2]DistK3ReadingAFR!J20</f>
        <v>0</v>
      </c>
      <c r="L20" s="15">
        <f>SUM(F20:J20)</f>
        <v>0</v>
      </c>
      <c r="M20" s="66">
        <f t="shared" si="1"/>
        <v>0</v>
      </c>
      <c r="N20" s="69" t="s">
        <v>48</v>
      </c>
      <c r="O20" s="39"/>
    </row>
    <row r="21" spans="1:15" ht="13.5" customHeight="1">
      <c r="A21" s="70" t="s">
        <v>49</v>
      </c>
      <c r="B21" s="54"/>
      <c r="C21" s="71">
        <v>11</v>
      </c>
      <c r="D21" s="34">
        <f>SUM(D10:D20)</f>
        <v>0</v>
      </c>
      <c r="E21" s="36">
        <f t="shared" ref="E21:J21" si="2">E10+SUM(E12:E20)</f>
        <v>0</v>
      </c>
      <c r="F21" s="24">
        <f t="shared" si="2"/>
        <v>0</v>
      </c>
      <c r="G21" s="24">
        <f t="shared" si="2"/>
        <v>0</v>
      </c>
      <c r="H21" s="24">
        <f t="shared" si="2"/>
        <v>0</v>
      </c>
      <c r="I21" s="24">
        <f t="shared" si="2"/>
        <v>0</v>
      </c>
      <c r="J21" s="24">
        <f t="shared" si="2"/>
        <v>0</v>
      </c>
      <c r="K21" s="24">
        <f>[2]DistK3ReadingAFR!J21</f>
        <v>0</v>
      </c>
      <c r="L21" s="24">
        <f>SUM(L10:L20)</f>
        <v>0</v>
      </c>
      <c r="M21" s="66">
        <f t="shared" si="1"/>
        <v>0</v>
      </c>
      <c r="N21" s="63" t="s">
        <v>50</v>
      </c>
      <c r="O21" s="39"/>
    </row>
    <row r="22" spans="1:15" ht="13.5" customHeight="1">
      <c r="A22" s="45" t="s">
        <v>51</v>
      </c>
      <c r="B22" s="46"/>
      <c r="C22" s="59"/>
      <c r="D22" s="67"/>
      <c r="E22" s="68"/>
      <c r="F22" s="60"/>
      <c r="G22" s="60"/>
      <c r="H22" s="60"/>
      <c r="I22" s="60"/>
      <c r="J22" s="60"/>
      <c r="K22" s="61"/>
      <c r="L22" s="61"/>
      <c r="M22" s="62"/>
      <c r="N22" s="72"/>
      <c r="O22" s="39"/>
    </row>
    <row r="23" spans="1:15" ht="13.5" customHeight="1">
      <c r="A23" s="3" t="s">
        <v>27</v>
      </c>
      <c r="B23" s="51"/>
      <c r="C23" s="64">
        <v>12</v>
      </c>
      <c r="D23" s="34">
        <f>[1]DistK3ReadingBUDG!$E$23</f>
        <v>0</v>
      </c>
      <c r="E23" s="35"/>
      <c r="F23" s="15"/>
      <c r="G23" s="15"/>
      <c r="H23" s="15"/>
      <c r="I23" s="15"/>
      <c r="J23" s="15"/>
      <c r="K23" s="65">
        <f>[2]DistK3ReadingAFR!J23</f>
        <v>0</v>
      </c>
      <c r="L23" s="65">
        <f>SUM(F23:J23)</f>
        <v>0</v>
      </c>
      <c r="M23" s="66">
        <f>IF(K23=L23,0,IF(K23&gt;0,(L23-K23)/K23,"--"))</f>
        <v>0</v>
      </c>
      <c r="N23" s="63" t="s">
        <v>52</v>
      </c>
      <c r="O23" s="39"/>
    </row>
    <row r="24" spans="1:15" ht="13.5" customHeight="1">
      <c r="A24" s="3" t="s">
        <v>29</v>
      </c>
      <c r="B24" s="51"/>
      <c r="C24" s="59" t="s">
        <v>30</v>
      </c>
      <c r="D24" s="67"/>
      <c r="E24" s="68"/>
      <c r="F24" s="60"/>
      <c r="G24" s="60"/>
      <c r="H24" s="60"/>
      <c r="I24" s="60"/>
      <c r="J24" s="60"/>
      <c r="K24" s="60"/>
      <c r="L24" s="60"/>
      <c r="M24" s="28"/>
      <c r="N24" s="72"/>
      <c r="O24" s="39"/>
    </row>
    <row r="25" spans="1:15" ht="13.5" customHeight="1">
      <c r="A25" s="3" t="s">
        <v>31</v>
      </c>
      <c r="B25" s="51"/>
      <c r="C25" s="64">
        <v>13</v>
      </c>
      <c r="D25" s="34">
        <f>[1]DistK3ReadingBUDG!$E$25</f>
        <v>0</v>
      </c>
      <c r="E25" s="35"/>
      <c r="F25" s="15"/>
      <c r="G25" s="15"/>
      <c r="H25" s="15"/>
      <c r="I25" s="15"/>
      <c r="J25" s="15"/>
      <c r="K25" s="15">
        <f>[2]DistK3ReadingAFR!J25</f>
        <v>0</v>
      </c>
      <c r="L25" s="15">
        <f>SUM(F25:J25)</f>
        <v>0</v>
      </c>
      <c r="M25" s="66">
        <f>IF(K25=L25,0,IF(K25&gt;0,(L25-K25)/K25,"--"))</f>
        <v>0</v>
      </c>
      <c r="N25" s="63" t="s">
        <v>53</v>
      </c>
      <c r="O25" s="39"/>
    </row>
    <row r="26" spans="1:15" ht="13.5" customHeight="1">
      <c r="A26" s="3" t="s">
        <v>33</v>
      </c>
      <c r="B26" s="51"/>
      <c r="C26" s="64">
        <v>14</v>
      </c>
      <c r="D26" s="34">
        <f>[1]DistK3ReadingBUDG!$E$26</f>
        <v>0</v>
      </c>
      <c r="E26" s="36"/>
      <c r="F26" s="24"/>
      <c r="G26" s="24"/>
      <c r="H26" s="24"/>
      <c r="I26" s="24"/>
      <c r="J26" s="24"/>
      <c r="K26" s="15">
        <f>[2]DistK3ReadingAFR!J26</f>
        <v>0</v>
      </c>
      <c r="L26" s="15">
        <f t="shared" ref="L26:L33" si="3">SUM(F26:J26)</f>
        <v>0</v>
      </c>
      <c r="M26" s="66">
        <f t="shared" ref="M26:M34" si="4">IF(K26=L26,0,IF(K26&gt;0,(L26-K26)/K26,"--"))</f>
        <v>0</v>
      </c>
      <c r="N26" s="63" t="s">
        <v>54</v>
      </c>
      <c r="O26" s="39"/>
    </row>
    <row r="27" spans="1:15" ht="13.5" customHeight="1">
      <c r="A27" s="3" t="s">
        <v>35</v>
      </c>
      <c r="B27" s="51"/>
      <c r="C27" s="64">
        <v>15</v>
      </c>
      <c r="D27" s="34">
        <f>[1]DistK3ReadingBUDG!$E$27</f>
        <v>0</v>
      </c>
      <c r="E27" s="36"/>
      <c r="F27" s="17"/>
      <c r="G27" s="17"/>
      <c r="H27" s="17"/>
      <c r="I27" s="17"/>
      <c r="J27" s="17"/>
      <c r="K27" s="15">
        <f>[2]DistK3ReadingAFR!J27</f>
        <v>0</v>
      </c>
      <c r="L27" s="15">
        <f t="shared" si="3"/>
        <v>0</v>
      </c>
      <c r="M27" s="66">
        <f t="shared" si="4"/>
        <v>0</v>
      </c>
      <c r="N27" s="63" t="s">
        <v>55</v>
      </c>
      <c r="O27" s="39"/>
    </row>
    <row r="28" spans="1:15" ht="13.5" customHeight="1">
      <c r="A28" s="3" t="s">
        <v>37</v>
      </c>
      <c r="B28" s="51"/>
      <c r="C28" s="64">
        <v>16</v>
      </c>
      <c r="D28" s="34">
        <f>[1]DistK3ReadingBUDG!$E$28</f>
        <v>0</v>
      </c>
      <c r="E28" s="36"/>
      <c r="F28" s="17"/>
      <c r="G28" s="17"/>
      <c r="H28" s="17"/>
      <c r="I28" s="17"/>
      <c r="J28" s="17"/>
      <c r="K28" s="15">
        <f>[2]DistK3ReadingAFR!J28</f>
        <v>0</v>
      </c>
      <c r="L28" s="15">
        <f t="shared" si="3"/>
        <v>0</v>
      </c>
      <c r="M28" s="66">
        <f t="shared" si="4"/>
        <v>0</v>
      </c>
      <c r="N28" s="63" t="s">
        <v>56</v>
      </c>
      <c r="O28" s="39"/>
    </row>
    <row r="29" spans="1:15" ht="13.5" customHeight="1">
      <c r="A29" s="3" t="s">
        <v>39</v>
      </c>
      <c r="B29" s="51"/>
      <c r="C29" s="64">
        <v>17</v>
      </c>
      <c r="D29" s="34">
        <f>[1]DistK3ReadingBUDG!$E$29</f>
        <v>0</v>
      </c>
      <c r="E29" s="36"/>
      <c r="F29" s="17"/>
      <c r="G29" s="17"/>
      <c r="H29" s="17"/>
      <c r="I29" s="17"/>
      <c r="J29" s="17"/>
      <c r="K29" s="15">
        <f>[2]DistK3ReadingAFR!J29</f>
        <v>0</v>
      </c>
      <c r="L29" s="15">
        <f t="shared" si="3"/>
        <v>0</v>
      </c>
      <c r="M29" s="66">
        <f t="shared" si="4"/>
        <v>0</v>
      </c>
      <c r="N29" s="63" t="s">
        <v>57</v>
      </c>
      <c r="O29" s="39"/>
    </row>
    <row r="30" spans="1:15" ht="13.5" customHeight="1">
      <c r="A30" s="3" t="s">
        <v>41</v>
      </c>
      <c r="B30" s="51"/>
      <c r="C30" s="64">
        <v>18</v>
      </c>
      <c r="D30" s="34">
        <f>[1]DistK3ReadingBUDG!$E$30</f>
        <v>0</v>
      </c>
      <c r="E30" s="36"/>
      <c r="F30" s="17"/>
      <c r="G30" s="17"/>
      <c r="H30" s="17"/>
      <c r="I30" s="17"/>
      <c r="J30" s="17"/>
      <c r="K30" s="15">
        <f>[2]DistK3ReadingAFR!J30</f>
        <v>0</v>
      </c>
      <c r="L30" s="15">
        <f t="shared" si="3"/>
        <v>0</v>
      </c>
      <c r="M30" s="66">
        <f t="shared" si="4"/>
        <v>0</v>
      </c>
      <c r="N30" s="63" t="s">
        <v>58</v>
      </c>
      <c r="O30" s="39"/>
    </row>
    <row r="31" spans="1:15" ht="13.5" customHeight="1">
      <c r="A31" s="3" t="s">
        <v>43</v>
      </c>
      <c r="B31" s="51"/>
      <c r="C31" s="64">
        <v>19</v>
      </c>
      <c r="D31" s="34">
        <f>[1]DistK3ReadingBUDG!$E$31</f>
        <v>0</v>
      </c>
      <c r="E31" s="36"/>
      <c r="F31" s="17"/>
      <c r="G31" s="17"/>
      <c r="H31" s="17"/>
      <c r="I31" s="17"/>
      <c r="J31" s="17"/>
      <c r="K31" s="15">
        <f>[2]DistK3ReadingAFR!J31</f>
        <v>0</v>
      </c>
      <c r="L31" s="15">
        <f t="shared" si="3"/>
        <v>0</v>
      </c>
      <c r="M31" s="66">
        <f t="shared" si="4"/>
        <v>0</v>
      </c>
      <c r="N31" s="63" t="s">
        <v>59</v>
      </c>
      <c r="O31" s="39"/>
    </row>
    <row r="32" spans="1:15" ht="13.5" customHeight="1">
      <c r="A32" s="3" t="s">
        <v>45</v>
      </c>
      <c r="B32" s="51"/>
      <c r="C32" s="64">
        <v>20</v>
      </c>
      <c r="D32" s="34">
        <f>[1]DistK3ReadingBUDG!$E$32</f>
        <v>0</v>
      </c>
      <c r="E32" s="36"/>
      <c r="F32" s="17"/>
      <c r="G32" s="17"/>
      <c r="H32" s="17"/>
      <c r="I32" s="17"/>
      <c r="J32" s="17"/>
      <c r="K32" s="15">
        <f>[2]DistK3ReadingAFR!J32</f>
        <v>0</v>
      </c>
      <c r="L32" s="15">
        <f t="shared" si="3"/>
        <v>0</v>
      </c>
      <c r="M32" s="66">
        <f t="shared" si="4"/>
        <v>0</v>
      </c>
      <c r="N32" s="63" t="s">
        <v>60</v>
      </c>
      <c r="O32" s="39"/>
    </row>
    <row r="33" spans="1:16" ht="13.5" customHeight="1">
      <c r="A33" s="3" t="s">
        <v>47</v>
      </c>
      <c r="B33" s="51"/>
      <c r="C33" s="64">
        <v>21</v>
      </c>
      <c r="D33" s="34">
        <f>[1]DistK3ReadingBUDG!$E$33</f>
        <v>0</v>
      </c>
      <c r="E33" s="36"/>
      <c r="F33" s="17"/>
      <c r="G33" s="17"/>
      <c r="H33" s="17"/>
      <c r="I33" s="17"/>
      <c r="J33" s="17"/>
      <c r="K33" s="15">
        <f>[2]DistK3ReadingAFR!J33</f>
        <v>0</v>
      </c>
      <c r="L33" s="15">
        <f t="shared" si="3"/>
        <v>0</v>
      </c>
      <c r="M33" s="66">
        <f t="shared" si="4"/>
        <v>0</v>
      </c>
      <c r="N33" s="63" t="s">
        <v>61</v>
      </c>
      <c r="O33" s="39"/>
    </row>
    <row r="34" spans="1:16">
      <c r="A34" s="70" t="s">
        <v>62</v>
      </c>
      <c r="B34" s="54"/>
      <c r="C34" s="71">
        <v>22</v>
      </c>
      <c r="D34" s="36">
        <f t="shared" ref="D34:J34" si="5">D23+SUM(D25:D33)</f>
        <v>0</v>
      </c>
      <c r="E34" s="36">
        <f t="shared" si="5"/>
        <v>0</v>
      </c>
      <c r="F34" s="24">
        <f t="shared" si="5"/>
        <v>0</v>
      </c>
      <c r="G34" s="24">
        <f t="shared" si="5"/>
        <v>0</v>
      </c>
      <c r="H34" s="24">
        <f t="shared" si="5"/>
        <v>0</v>
      </c>
      <c r="I34" s="24">
        <f t="shared" si="5"/>
        <v>0</v>
      </c>
      <c r="J34" s="24">
        <f t="shared" si="5"/>
        <v>0</v>
      </c>
      <c r="K34" s="24">
        <f>[2]DistK3ReadingAFR!J34</f>
        <v>0</v>
      </c>
      <c r="L34" s="24">
        <f>SUM(L23:L33)</f>
        <v>0</v>
      </c>
      <c r="M34" s="66">
        <f t="shared" si="4"/>
        <v>0</v>
      </c>
      <c r="N34" s="63" t="s">
        <v>63</v>
      </c>
      <c r="O34" s="39"/>
    </row>
    <row r="35" spans="1:16" ht="13.5" customHeight="1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18"/>
      <c r="N35" s="112"/>
      <c r="O35" s="39"/>
    </row>
    <row r="36" spans="1:16" ht="13.5" customHeight="1">
      <c r="A36" s="42"/>
      <c r="B36" s="43"/>
      <c r="C36" s="43"/>
      <c r="D36" s="91" t="s">
        <v>64</v>
      </c>
      <c r="E36" s="101"/>
      <c r="F36" s="103" t="s">
        <v>65</v>
      </c>
      <c r="G36" s="113" t="s">
        <v>97</v>
      </c>
      <c r="H36" s="73"/>
      <c r="I36" s="73"/>
      <c r="J36" s="73"/>
      <c r="K36" s="73"/>
      <c r="L36" s="83" t="s">
        <v>6</v>
      </c>
      <c r="M36" s="84"/>
      <c r="N36" s="19"/>
      <c r="O36" s="72"/>
      <c r="P36" s="39"/>
    </row>
    <row r="37" spans="1:16" ht="13.5" customHeight="1">
      <c r="A37" s="8" t="s">
        <v>66</v>
      </c>
      <c r="B37" s="7"/>
      <c r="C37" s="47"/>
      <c r="D37" s="102"/>
      <c r="E37" s="100"/>
      <c r="F37" s="104"/>
      <c r="G37" s="114" t="s">
        <v>98</v>
      </c>
      <c r="H37" s="50"/>
      <c r="I37" s="50" t="s">
        <v>67</v>
      </c>
      <c r="J37" s="50" t="s">
        <v>68</v>
      </c>
      <c r="K37" s="50" t="s">
        <v>69</v>
      </c>
      <c r="L37" s="52"/>
      <c r="M37" s="4"/>
      <c r="N37" s="50" t="s">
        <v>11</v>
      </c>
      <c r="O37" s="72"/>
      <c r="P37" s="39"/>
    </row>
    <row r="38" spans="1:16" ht="13.5" customHeight="1">
      <c r="A38" s="20"/>
      <c r="B38" s="21"/>
      <c r="C38" s="47"/>
      <c r="D38" s="102"/>
      <c r="E38" s="100"/>
      <c r="F38" s="104"/>
      <c r="G38" s="114" t="s">
        <v>99</v>
      </c>
      <c r="H38" s="50" t="s">
        <v>70</v>
      </c>
      <c r="I38" s="50" t="s">
        <v>71</v>
      </c>
      <c r="J38" s="50" t="s">
        <v>72</v>
      </c>
      <c r="K38" s="50" t="s">
        <v>73</v>
      </c>
      <c r="L38" s="52" t="str">
        <f>K7</f>
        <v>FY 2026</v>
      </c>
      <c r="M38" s="4" t="str">
        <f>L7</f>
        <v>FY 2027</v>
      </c>
      <c r="N38" s="50" t="s">
        <v>18</v>
      </c>
      <c r="O38" s="74"/>
      <c r="P38" s="39"/>
    </row>
    <row r="39" spans="1:16" ht="13.5" customHeight="1">
      <c r="A39" s="53" t="s">
        <v>19</v>
      </c>
      <c r="B39" s="54"/>
      <c r="C39" s="54"/>
      <c r="D39" s="99">
        <v>6440</v>
      </c>
      <c r="E39" s="100"/>
      <c r="F39" s="55" t="s">
        <v>74</v>
      </c>
      <c r="G39" s="115">
        <v>6655</v>
      </c>
      <c r="H39" s="55">
        <v>6700</v>
      </c>
      <c r="I39" s="55" t="s">
        <v>75</v>
      </c>
      <c r="J39" s="55">
        <v>6850</v>
      </c>
      <c r="K39" s="55" t="s">
        <v>76</v>
      </c>
      <c r="L39" s="56" t="s">
        <v>23</v>
      </c>
      <c r="M39" s="12" t="s">
        <v>24</v>
      </c>
      <c r="N39" s="55" t="s">
        <v>25</v>
      </c>
      <c r="O39" s="72"/>
      <c r="P39" s="39"/>
    </row>
    <row r="40" spans="1:16" ht="13.5" customHeight="1">
      <c r="A40" s="45" t="s">
        <v>26</v>
      </c>
      <c r="B40" s="46"/>
      <c r="C40" s="59"/>
      <c r="D40" s="75"/>
      <c r="E40" s="76"/>
      <c r="F40" s="23"/>
      <c r="G40" s="87"/>
      <c r="H40" s="23"/>
      <c r="I40" s="87"/>
      <c r="J40" s="87"/>
      <c r="K40" s="23"/>
      <c r="L40" s="23"/>
      <c r="M40" s="60"/>
      <c r="N40" s="77"/>
      <c r="O40" s="72"/>
      <c r="P40" s="39"/>
    </row>
    <row r="41" spans="1:16" ht="13.5" customHeight="1">
      <c r="A41" s="3" t="s">
        <v>27</v>
      </c>
      <c r="B41" s="51"/>
      <c r="C41" s="64">
        <v>23</v>
      </c>
      <c r="D41" s="107"/>
      <c r="E41" s="108"/>
      <c r="F41" s="1"/>
      <c r="G41" s="88"/>
      <c r="H41" s="22"/>
      <c r="I41" s="88"/>
      <c r="J41" s="88"/>
      <c r="K41" s="22"/>
      <c r="L41" s="15">
        <f>[2]DistK3ReadingAFR!K41</f>
        <v>0</v>
      </c>
      <c r="M41" s="15">
        <f>SUM(D41:K41)</f>
        <v>0</v>
      </c>
      <c r="N41" s="66">
        <f t="shared" ref="N41:N46" si="6">IF(L41=M41,0,IF(L41&gt;0,(M41-L41)/L41,"--"))</f>
        <v>0</v>
      </c>
      <c r="O41" s="63" t="s">
        <v>77</v>
      </c>
      <c r="P41" s="39"/>
    </row>
    <row r="42" spans="1:16" ht="13.5" customHeight="1">
      <c r="A42" s="3" t="s">
        <v>29</v>
      </c>
      <c r="B42" s="51"/>
      <c r="C42" s="64">
        <v>24</v>
      </c>
      <c r="D42" s="94"/>
      <c r="E42" s="95"/>
      <c r="F42" s="23"/>
      <c r="G42" s="116"/>
      <c r="H42" s="23"/>
      <c r="I42" s="5"/>
      <c r="J42" s="23"/>
      <c r="K42" s="23"/>
      <c r="L42" s="15">
        <f>[2]DistK3ReadingAFR!K42</f>
        <v>0</v>
      </c>
      <c r="M42" s="15">
        <f>SUM(D42:K42)</f>
        <v>0</v>
      </c>
      <c r="N42" s="77">
        <f t="shared" si="6"/>
        <v>0</v>
      </c>
      <c r="O42" s="63" t="s">
        <v>78</v>
      </c>
      <c r="P42" s="39"/>
    </row>
    <row r="43" spans="1:16" ht="13.5" customHeight="1">
      <c r="A43" s="3" t="s">
        <v>47</v>
      </c>
      <c r="B43" s="51"/>
      <c r="C43" s="64">
        <v>25</v>
      </c>
      <c r="D43" s="96"/>
      <c r="E43" s="97"/>
      <c r="F43" s="78"/>
      <c r="G43" s="117"/>
      <c r="H43" s="24"/>
      <c r="I43" s="78"/>
      <c r="J43" s="78"/>
      <c r="K43" s="24"/>
      <c r="L43" s="15">
        <f>[2]DistK3ReadingAFR!K43</f>
        <v>0</v>
      </c>
      <c r="M43" s="15">
        <f>SUM(D43:K43)</f>
        <v>0</v>
      </c>
      <c r="N43" s="77">
        <f t="shared" si="6"/>
        <v>0</v>
      </c>
      <c r="O43" s="63" t="s">
        <v>79</v>
      </c>
      <c r="P43" s="39"/>
    </row>
    <row r="44" spans="1:16" ht="13.5" customHeight="1">
      <c r="A44" s="3" t="s">
        <v>80</v>
      </c>
      <c r="B44" s="51"/>
      <c r="C44" s="79">
        <v>26</v>
      </c>
      <c r="D44" s="94"/>
      <c r="E44" s="95"/>
      <c r="F44" s="78"/>
      <c r="G44" s="117"/>
      <c r="H44" s="24"/>
      <c r="I44" s="78"/>
      <c r="J44" s="78"/>
      <c r="K44" s="24"/>
      <c r="L44" s="15">
        <f>[2]DistK3ReadingAFR!K44</f>
        <v>0</v>
      </c>
      <c r="M44" s="15">
        <f>SUM(D44:K44)</f>
        <v>0</v>
      </c>
      <c r="N44" s="77">
        <f t="shared" si="6"/>
        <v>0</v>
      </c>
      <c r="O44" s="63" t="s">
        <v>81</v>
      </c>
      <c r="P44" s="39"/>
    </row>
    <row r="45" spans="1:16" ht="13.5" customHeight="1">
      <c r="A45" s="3" t="s">
        <v>82</v>
      </c>
      <c r="B45" s="51"/>
      <c r="C45" s="64">
        <v>27</v>
      </c>
      <c r="D45" s="25"/>
      <c r="E45" s="26"/>
      <c r="F45" s="78"/>
      <c r="G45" s="78"/>
      <c r="H45" s="78"/>
      <c r="I45" s="24"/>
      <c r="J45" s="24"/>
      <c r="K45" s="78"/>
      <c r="L45" s="15">
        <f>[2]DistK3ReadingAFR!K45</f>
        <v>0</v>
      </c>
      <c r="M45" s="15">
        <f>SUM(D45:K45)</f>
        <v>0</v>
      </c>
      <c r="N45" s="77">
        <f t="shared" si="6"/>
        <v>0</v>
      </c>
      <c r="O45" s="74" t="s">
        <v>83</v>
      </c>
      <c r="P45" s="39"/>
    </row>
    <row r="46" spans="1:16" ht="13.5" customHeight="1">
      <c r="A46" s="70" t="s">
        <v>84</v>
      </c>
      <c r="B46" s="54"/>
      <c r="C46" s="71">
        <v>28</v>
      </c>
      <c r="D46" s="94">
        <f>SUM(D40:E45)</f>
        <v>0</v>
      </c>
      <c r="E46" s="111"/>
      <c r="F46" s="24">
        <f>SUM(F40:F42)</f>
        <v>0</v>
      </c>
      <c r="G46" s="24">
        <f>SUM(G42:G44)</f>
        <v>0</v>
      </c>
      <c r="H46" s="24">
        <f>SUM(H40:H44)</f>
        <v>0</v>
      </c>
      <c r="I46" s="24">
        <f>I45</f>
        <v>0</v>
      </c>
      <c r="J46" s="24">
        <f>J42+J45</f>
        <v>0</v>
      </c>
      <c r="K46" s="24">
        <f>SUM(K40:K44)</f>
        <v>0</v>
      </c>
      <c r="L46" s="15">
        <f>[2]DistK3ReadingAFR!K46</f>
        <v>0</v>
      </c>
      <c r="M46" s="15">
        <f>SUM(M40:M45)</f>
        <v>0</v>
      </c>
      <c r="N46" s="77">
        <f t="shared" si="6"/>
        <v>0</v>
      </c>
      <c r="O46" s="74" t="s">
        <v>85</v>
      </c>
      <c r="P46" s="39"/>
    </row>
    <row r="47" spans="1:16" ht="13.5" customHeight="1">
      <c r="A47" s="45" t="s">
        <v>51</v>
      </c>
      <c r="B47" s="46"/>
      <c r="C47" s="59"/>
      <c r="D47" s="75"/>
      <c r="E47" s="76"/>
      <c r="F47" s="23"/>
      <c r="G47" s="87"/>
      <c r="H47" s="23"/>
      <c r="I47" s="80"/>
      <c r="J47" s="80"/>
      <c r="K47" s="23"/>
      <c r="L47" s="60"/>
      <c r="M47" s="60"/>
      <c r="N47" s="77"/>
      <c r="O47" s="74"/>
      <c r="P47" s="39"/>
    </row>
    <row r="48" spans="1:16" ht="13.5" customHeight="1">
      <c r="A48" s="3" t="s">
        <v>27</v>
      </c>
      <c r="B48" s="51"/>
      <c r="C48" s="64">
        <v>29</v>
      </c>
      <c r="D48" s="107"/>
      <c r="E48" s="108"/>
      <c r="F48" s="22"/>
      <c r="G48" s="88"/>
      <c r="H48" s="22"/>
      <c r="I48" s="81"/>
      <c r="J48" s="81"/>
      <c r="K48" s="22"/>
      <c r="L48" s="15">
        <f>[2]DistK3ReadingAFR!K48</f>
        <v>0</v>
      </c>
      <c r="M48" s="15">
        <f>SUM(D48:K48)</f>
        <v>0</v>
      </c>
      <c r="N48" s="66">
        <f t="shared" ref="N48:N53" si="7">IF(L48=M48,0,IF(L48&gt;0,(M48-L48)/L48,"--"))</f>
        <v>0</v>
      </c>
      <c r="O48" s="63" t="s">
        <v>86</v>
      </c>
      <c r="P48" s="39"/>
    </row>
    <row r="49" spans="1:16" ht="13.5" customHeight="1">
      <c r="A49" s="3" t="s">
        <v>29</v>
      </c>
      <c r="B49" s="51"/>
      <c r="C49" s="64">
        <v>30</v>
      </c>
      <c r="D49" s="94"/>
      <c r="E49" s="95"/>
      <c r="F49" s="23"/>
      <c r="G49" s="116"/>
      <c r="H49" s="23"/>
      <c r="I49" s="80"/>
      <c r="J49" s="80"/>
      <c r="K49" s="23"/>
      <c r="L49" s="15">
        <f>[2]DistK3ReadingAFR!K49</f>
        <v>0</v>
      </c>
      <c r="M49" s="15">
        <f>SUM(D49:K49)</f>
        <v>0</v>
      </c>
      <c r="N49" s="77">
        <f t="shared" si="7"/>
        <v>0</v>
      </c>
      <c r="O49" s="63" t="s">
        <v>87</v>
      </c>
      <c r="P49" s="39"/>
    </row>
    <row r="50" spans="1:16" ht="13.5" customHeight="1">
      <c r="A50" s="3" t="s">
        <v>47</v>
      </c>
      <c r="B50" s="51"/>
      <c r="C50" s="64">
        <v>31</v>
      </c>
      <c r="D50" s="96"/>
      <c r="E50" s="97"/>
      <c r="F50" s="82"/>
      <c r="G50" s="117"/>
      <c r="H50" s="24"/>
      <c r="I50" s="82"/>
      <c r="J50" s="82"/>
      <c r="K50" s="24"/>
      <c r="L50" s="15">
        <f>[2]DistK3ReadingAFR!K50</f>
        <v>0</v>
      </c>
      <c r="M50" s="15">
        <f>SUM(D50:K50)</f>
        <v>0</v>
      </c>
      <c r="N50" s="77">
        <f t="shared" si="7"/>
        <v>0</v>
      </c>
      <c r="O50" s="63" t="s">
        <v>88</v>
      </c>
      <c r="P50" s="39"/>
    </row>
    <row r="51" spans="1:16" ht="13.5" customHeight="1">
      <c r="A51" s="3" t="s">
        <v>80</v>
      </c>
      <c r="B51" s="51"/>
      <c r="C51" s="79">
        <v>32</v>
      </c>
      <c r="D51" s="94"/>
      <c r="E51" s="95"/>
      <c r="F51" s="82"/>
      <c r="G51" s="117"/>
      <c r="H51" s="24"/>
      <c r="I51" s="82"/>
      <c r="J51" s="82"/>
      <c r="K51" s="24"/>
      <c r="L51" s="15">
        <f>[2]DistK3ReadingAFR!K51</f>
        <v>0</v>
      </c>
      <c r="M51" s="15">
        <f>SUM(D51:K51)</f>
        <v>0</v>
      </c>
      <c r="N51" s="77">
        <f t="shared" si="7"/>
        <v>0</v>
      </c>
      <c r="O51" s="63" t="s">
        <v>89</v>
      </c>
      <c r="P51" s="39"/>
    </row>
    <row r="52" spans="1:16" ht="13.5" customHeight="1">
      <c r="A52" s="3" t="s">
        <v>82</v>
      </c>
      <c r="B52" s="51"/>
      <c r="C52" s="64">
        <v>33</v>
      </c>
      <c r="D52" s="109"/>
      <c r="E52" s="110"/>
      <c r="F52" s="82"/>
      <c r="G52" s="82"/>
      <c r="H52" s="82"/>
      <c r="I52" s="24"/>
      <c r="J52" s="24"/>
      <c r="K52" s="82"/>
      <c r="L52" s="15">
        <f>[2]DistK3ReadingAFR!K52</f>
        <v>0</v>
      </c>
      <c r="M52" s="15">
        <f>SUM(D52:K52)</f>
        <v>0</v>
      </c>
      <c r="N52" s="77">
        <f t="shared" si="7"/>
        <v>0</v>
      </c>
      <c r="O52" s="69" t="s">
        <v>90</v>
      </c>
      <c r="P52" s="6"/>
    </row>
    <row r="53" spans="1:16" ht="15" customHeight="1">
      <c r="A53" s="70" t="s">
        <v>91</v>
      </c>
      <c r="B53" s="54"/>
      <c r="C53" s="71">
        <v>34</v>
      </c>
      <c r="D53" s="94">
        <f>SUM(D47:E52)</f>
        <v>0</v>
      </c>
      <c r="E53" s="111"/>
      <c r="F53" s="24">
        <f>SUM(F48:F49)</f>
        <v>0</v>
      </c>
      <c r="G53" s="24">
        <f>SUM(G49:G51)</f>
        <v>0</v>
      </c>
      <c r="H53" s="24">
        <f>SUM(H48:H51)</f>
        <v>0</v>
      </c>
      <c r="I53" s="24">
        <f>SUM(I52:I52)</f>
        <v>0</v>
      </c>
      <c r="J53" s="24">
        <f>SUM(J52:J52)</f>
        <v>0</v>
      </c>
      <c r="K53" s="24">
        <f>SUM(K48:K51)</f>
        <v>0</v>
      </c>
      <c r="L53" s="65">
        <f>[2]DistK3ReadingAFR!K53</f>
        <v>0</v>
      </c>
      <c r="M53" s="65">
        <f>SUM(M47:M52)</f>
        <v>0</v>
      </c>
      <c r="N53" s="27">
        <f t="shared" si="7"/>
        <v>0</v>
      </c>
      <c r="O53" s="63" t="s">
        <v>92</v>
      </c>
      <c r="P53" s="39"/>
    </row>
    <row r="54" spans="1:16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</row>
    <row r="55" spans="1:16">
      <c r="A55" s="9" t="str">
        <f>"Rev. 8/"&amp;D55-1&amp;" Reading Budget FY "&amp;D55</f>
        <v>Rev. 8/2026 Reading Budget FY 2027</v>
      </c>
      <c r="B55" s="39"/>
      <c r="C55" s="39"/>
      <c r="D55" s="37">
        <v>2027</v>
      </c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</row>
  </sheetData>
  <mergeCells count="28">
    <mergeCell ref="G47:G48"/>
    <mergeCell ref="D48:E48"/>
    <mergeCell ref="D52:E52"/>
    <mergeCell ref="D53:E53"/>
    <mergeCell ref="D46:E46"/>
    <mergeCell ref="D51:E51"/>
    <mergeCell ref="D50:E50"/>
    <mergeCell ref="D49:E49"/>
    <mergeCell ref="D44:E44"/>
    <mergeCell ref="D43:E43"/>
    <mergeCell ref="G1:H1"/>
    <mergeCell ref="D39:E39"/>
    <mergeCell ref="D36:E38"/>
    <mergeCell ref="F36:F38"/>
    <mergeCell ref="D6:E6"/>
    <mergeCell ref="D42:E42"/>
    <mergeCell ref="D41:E41"/>
    <mergeCell ref="I40:I41"/>
    <mergeCell ref="G40:G41"/>
    <mergeCell ref="L36:M36"/>
    <mergeCell ref="A3:M3"/>
    <mergeCell ref="A4:M4"/>
    <mergeCell ref="J40:J41"/>
    <mergeCell ref="J1:L1"/>
    <mergeCell ref="B1:E1"/>
    <mergeCell ref="A2:M2"/>
    <mergeCell ref="K5:L5"/>
    <mergeCell ref="D5:E5"/>
  </mergeCells>
  <dataValidations count="2">
    <dataValidation type="textLength" operator="equal" allowBlank="1" showInputMessage="1" showErrorMessage="1" promptTitle="CTD Number" prompt="This cell will only accept a CTD number of exactly 9 digits.  Enter 000 at the end of the district number to fill the places of a school number." sqref="J1" xr:uid="{00000000-0002-0000-0100-000000000000}">
      <formula1>9</formula1>
    </dataValidation>
    <dataValidation operator="equal" allowBlank="1" showInputMessage="1" showErrorMessage="1" promptTitle=" CTD Number" sqref="I19" xr:uid="{00000000-0002-0000-0100-000001000000}"/>
  </dataValidations>
  <printOptions horizontalCentered="1" verticalCentered="1"/>
  <pageMargins left="0" right="0" top="0" bottom="0" header="0" footer="0"/>
  <pageSetup scale="77" orientation="landscape" r:id="rId1"/>
  <ignoredErrors>
    <ignoredError sqref="O36:O53 N10:N35" numberStoredAsText="1"/>
    <ignoredError sqref="M41:M52" formulaRange="1"/>
    <ignoredError sqref="D11 D21:D22 D24" unlockedFormula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CD4CE788C0924AAB9A9AF8274C3BA0" ma:contentTypeVersion="4" ma:contentTypeDescription="Create a new document." ma:contentTypeScope="" ma:versionID="273ab99c845a0ab368c691b7cbc8d5c9">
  <xsd:schema xmlns:xsd="http://www.w3.org/2001/XMLSchema" xmlns:xs="http://www.w3.org/2001/XMLSchema" xmlns:p="http://schemas.microsoft.com/office/2006/metadata/properties" xmlns:ns1="73d57025-ee5d-49b6-a60b-7d33184acc89" xmlns:ns2="87488a3f-9ace-46de-933a-7899c85ffeab" xmlns:ns3="f69ac7c7-1a2e-46bd-a988-685139f8f258" targetNamespace="http://schemas.microsoft.com/office/2006/metadata/properties" ma:root="true" ma:fieldsID="cc735bd373cf9519d82bcfd02363e949" ns1:_="">
    <xsd:import namespace="73d57025-ee5d-49b6-a60b-7d33184acc89"/>
    <xsd:import namespace="87488a3f-9ace-46de-933a-7899c85ffeab"/>
    <xsd:import namespace="f69ac7c7-1a2e-46bd-a988-685139f8f258"/>
    <xsd:element name="properties">
      <xsd:complexType>
        <xsd:sequence>
          <xsd:element name="documentManagement">
            <xsd:complexType>
              <xsd:all>
                <xsd:element ref="ns1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57025-ee5d-49b6-a60b-7d33184acc89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0" nillable="true" ma:displayName="lcf76f155ced4ddcb4097134ff3c332f" ma:default="&lt;Terms xmlns=&quot;http://schemas.microsoft.com/office/infopath/2007/PartnerControls&quot;&gt;&lt;/Terms&gt;" ma:internalName="lcf76f155ced4ddcb4097134ff3c332f">
      <xsd:complexType>
        <xsd:sequence xmlns:xsd="http://www.w3.org/2001/XMLSchema"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8a3f-9ace-46de-933a-7899c85ffeab" elementFormDefault="qualified">
    <xsd:import namespace="http://schemas.microsoft.com/office/2006/documentManagement/types"/>
    <xsd:import namespace="http://schemas.microsoft.com/office/infopath/2007/PartnerControls"/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ac7c7-1a2e-46bd-a988-685139f8f258" elementFormDefault="qualified">
    <xsd:import namespace="http://schemas.microsoft.com/office/2006/documentManagement/types"/>
    <xsd:import namespace="http://schemas.microsoft.com/office/infopath/2007/PartnerControls"/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The Revision property indicates the number of changed saves or revisions.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</ct:contentTypeSchema>
</file>

<file path=customXml/item2.xml><?xml version="1.0" encoding="utf-8"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73d57025-ee5d-49b6-a60b-7d33184acc8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A01330-14A1-4347-A117-D4993E0979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ee3e2c-6582-4549-9afa-575e8dac0a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73d57025-ee5d-49b6-a60b-7d33184acc89"/>
    <ds:schemaRef ds:uri="87488a3f-9ace-46de-933a-7899c85ffeab"/>
    <ds:schemaRef ds:uri="f69ac7c7-1a2e-46bd-a988-685139f8f258"/>
  </ds:schemaRefs>
</ds:datastoreItem>
</file>

<file path=customXml/itemProps2.xml><?xml version="1.0" encoding="utf-8"?>
<ds:datastoreItem xmlns:ds="http://schemas.openxmlformats.org/officeDocument/2006/customXml" ds:itemID="{3847F8EF-8AAF-48C9-9DFE-A66AC49D52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B4F38B-0799-4886-B61C-8DBB46B47F73}">
  <ds:schemaRefs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f0ee3e2c-6582-4549-9afa-575e8dac0aa5"/>
    <ds:schemaRef ds:uri="73d57025-ee5d-49b6-a60b-7d33184acc8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 Edition Information</vt:lpstr>
      <vt:lpstr>DistK3ReadingBUDG</vt:lpstr>
    </vt:vector>
  </TitlesOfParts>
  <Manager/>
  <Company>Arizona 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Sullivan, Brandon</dc:creator>
  <cp:keywords/>
  <dc:description/>
  <cp:lastModifiedBy>Kalaf, Blake</cp:lastModifiedBy>
  <dcterms:created xsi:type="dcterms:W3CDTF">2012-06-25T16:01:21Z</dcterms:created>
  <dcterms:modified xsi:type="dcterms:W3CDTF">2026-07-27T20:12:40Z</dcterms:modified>
  <cp:category/>
  <cp:contentStatus/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scalYear">
    <vt:lpwstr>2024</vt:lpwstr>
  </property>
  <property fmtid="{D5CDD505-2E9C-101B-9397-08002B2CF9AE}" pid="3" name="BudgetTypeID">
    <vt:lpwstr>40</vt:lpwstr>
  </property>
  <property fmtid="{D5CDD505-2E9C-101B-9397-08002B2CF9AE}" pid="4" name="ContentTypeId">
    <vt:lpwstr>0x01010011E11B9217455B40B8FBB9893A94134E</vt:lpwstr>
  </property>
  <property fmtid="{D5CDD505-2E9C-101B-9397-08002B2CF9AE}" pid="5" name="MediaServiceImageTags">
    <vt:lpwstr/>
  </property>
  <property fmtid="{D5CDD505-2E9C-101B-9397-08002B2CF9AE}" pid="6" name="ADEGUID">
    <vt:lpwstr>c81c8eef-74d7-4c7d-b2ee-37a74b789c23</vt:lpwstr>
  </property>
</Properties>
</file>