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3ReadingForms\"/>
    </mc:Choice>
  </mc:AlternateContent>
  <xr:revisionPtr revIDLastSave="0" documentId="13_ncr:1_{72A60716-B9BB-4829-BDDC-D9370A79757A}" xr6:coauthVersionLast="47" xr6:coauthVersionMax="47" xr10:uidLastSave="{00000000-0000-0000-0000-000000000000}"/>
  <workbookProtection lockStructure="1"/>
  <bookViews>
    <workbookView xWindow="-120" yWindow="-120" windowWidth="29040" windowHeight="15720" activeTab="1" xr2:uid="{00000000-000D-0000-FFFF-FFFF00000000}"/>
  </bookViews>
  <sheets>
    <sheet name="Template Edition Information" sheetId="2" r:id="rId1"/>
    <sheet name="DistK3ReadingAFR" sheetId="1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" l="1"/>
  <c r="N45" i="1"/>
  <c r="F53" i="1"/>
  <c r="F46" i="1"/>
  <c r="M53" i="1"/>
  <c r="M52" i="1"/>
  <c r="M51" i="1"/>
  <c r="M50" i="1"/>
  <c r="M49" i="1"/>
  <c r="M48" i="1"/>
  <c r="M46" i="1"/>
  <c r="M45" i="1"/>
  <c r="M44" i="1"/>
  <c r="M43" i="1"/>
  <c r="M42" i="1"/>
  <c r="M41" i="1"/>
  <c r="K34" i="1"/>
  <c r="K33" i="1"/>
  <c r="K32" i="1"/>
  <c r="K31" i="1"/>
  <c r="K30" i="1"/>
  <c r="K29" i="1"/>
  <c r="K28" i="1"/>
  <c r="K27" i="1"/>
  <c r="K26" i="1"/>
  <c r="K25" i="1"/>
  <c r="K23" i="1"/>
  <c r="K21" i="1"/>
  <c r="K20" i="1"/>
  <c r="K19" i="1"/>
  <c r="K18" i="1"/>
  <c r="L18" i="1" s="1"/>
  <c r="K17" i="1"/>
  <c r="L17" i="1" s="1"/>
  <c r="K16" i="1"/>
  <c r="K15" i="1"/>
  <c r="K14" i="1"/>
  <c r="K13" i="1"/>
  <c r="K12" i="1"/>
  <c r="K10" i="1"/>
  <c r="K53" i="1"/>
  <c r="K52" i="1"/>
  <c r="K51" i="1"/>
  <c r="K50" i="1"/>
  <c r="K49" i="1"/>
  <c r="K48" i="1"/>
  <c r="K46" i="1"/>
  <c r="K45" i="1"/>
  <c r="K44" i="1"/>
  <c r="K43" i="1"/>
  <c r="K42" i="1"/>
  <c r="K41" i="1"/>
  <c r="I34" i="1"/>
  <c r="I33" i="1"/>
  <c r="I32" i="1"/>
  <c r="I31" i="1"/>
  <c r="I30" i="1"/>
  <c r="I29" i="1"/>
  <c r="I28" i="1"/>
  <c r="I27" i="1"/>
  <c r="I26" i="1"/>
  <c r="I25" i="1"/>
  <c r="I23" i="1"/>
  <c r="I21" i="1"/>
  <c r="I20" i="1"/>
  <c r="I19" i="1"/>
  <c r="I18" i="1"/>
  <c r="I17" i="1"/>
  <c r="I16" i="1"/>
  <c r="I15" i="1"/>
  <c r="I14" i="1"/>
  <c r="I13" i="1"/>
  <c r="I12" i="1"/>
  <c r="I10" i="1"/>
  <c r="A55" i="1"/>
  <c r="J53" i="1"/>
  <c r="I53" i="1"/>
  <c r="H53" i="1"/>
  <c r="G53" i="1"/>
  <c r="E53" i="1"/>
  <c r="D53" i="1"/>
  <c r="L52" i="1"/>
  <c r="N52" i="1" s="1"/>
  <c r="L51" i="1"/>
  <c r="N51" i="1" s="1"/>
  <c r="L50" i="1"/>
  <c r="N50" i="1" s="1"/>
  <c r="L49" i="1"/>
  <c r="N49" i="1" s="1"/>
  <c r="L48" i="1"/>
  <c r="J46" i="1"/>
  <c r="I46" i="1"/>
  <c r="H46" i="1"/>
  <c r="G46" i="1"/>
  <c r="E46" i="1"/>
  <c r="D46" i="1"/>
  <c r="L44" i="1"/>
  <c r="N44" i="1" s="1"/>
  <c r="L43" i="1"/>
  <c r="L42" i="1"/>
  <c r="L41" i="1"/>
  <c r="H34" i="1"/>
  <c r="G34" i="1"/>
  <c r="F34" i="1"/>
  <c r="E34" i="1"/>
  <c r="D34" i="1"/>
  <c r="J33" i="1"/>
  <c r="L32" i="1"/>
  <c r="J32" i="1"/>
  <c r="J31" i="1"/>
  <c r="L31" i="1" s="1"/>
  <c r="J30" i="1"/>
  <c r="L30" i="1" s="1"/>
  <c r="J29" i="1"/>
  <c r="L29" i="1" s="1"/>
  <c r="J28" i="1"/>
  <c r="L28" i="1" s="1"/>
  <c r="J27" i="1"/>
  <c r="L27" i="1" s="1"/>
  <c r="J26" i="1"/>
  <c r="J25" i="1"/>
  <c r="J23" i="1"/>
  <c r="H21" i="1"/>
  <c r="G21" i="1"/>
  <c r="F21" i="1"/>
  <c r="E21" i="1"/>
  <c r="D21" i="1"/>
  <c r="J20" i="1"/>
  <c r="L20" i="1" s="1"/>
  <c r="J19" i="1"/>
  <c r="J18" i="1"/>
  <c r="J17" i="1"/>
  <c r="J16" i="1"/>
  <c r="L16" i="1" s="1"/>
  <c r="L15" i="1"/>
  <c r="J15" i="1"/>
  <c r="J14" i="1"/>
  <c r="L14" i="1" s="1"/>
  <c r="J13" i="1"/>
  <c r="L13" i="1" s="1"/>
  <c r="J12" i="1"/>
  <c r="J10" i="1"/>
  <c r="J21" i="1" s="1"/>
  <c r="I7" i="1"/>
  <c r="J7" i="1" s="1"/>
  <c r="K38" i="1" s="1"/>
  <c r="L38" i="1" s="1"/>
  <c r="A4" i="1"/>
  <c r="A2" i="1"/>
  <c r="L53" i="1" l="1"/>
  <c r="N53" i="1" s="1"/>
  <c r="L46" i="1"/>
  <c r="L33" i="1"/>
  <c r="L19" i="1"/>
  <c r="N41" i="1"/>
  <c r="J34" i="1"/>
  <c r="L34" i="1" s="1"/>
  <c r="N42" i="1"/>
  <c r="N43" i="1"/>
  <c r="L23" i="1"/>
  <c r="L25" i="1"/>
  <c r="L21" i="1"/>
  <c r="L26" i="1"/>
  <c r="N46" i="1"/>
  <c r="L10" i="1"/>
  <c r="N48" i="1"/>
  <c r="L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financesystemprdaps</author>
  </authors>
  <commentList>
    <comment ref="B1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DocumentTemplateId:697 , DataPointId: 83096</t>
        </r>
      </text>
    </comment>
    <comment ref="G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DocumentTemplateId:697 , DataPointId: 83097</t>
        </r>
      </text>
    </comment>
    <comment ref="J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DocumentTemplateId:697 , DataPointId: 83095</t>
        </r>
      </text>
    </comment>
    <comment ref="D10" authorId="0" shapeId="0" xr:uid="{00000000-0006-0000-0100-0000A1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83255</t>
        </r>
      </text>
    </comment>
    <comment ref="E10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DocumentTemplateId:697 , DataPointId: 83098</t>
        </r>
      </text>
    </comment>
    <comment ref="F10" authorId="0" shapeId="0" xr:uid="{00000000-0006-0000-0100-00000F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83109</t>
        </r>
      </text>
    </comment>
    <comment ref="G10" authorId="0" shapeId="0" xr:uid="{00000000-0006-0000-0100-00001A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83120</t>
        </r>
      </text>
    </comment>
    <comment ref="H10" authorId="0" shapeId="0" xr:uid="{00000000-0006-0000-0100-000025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83131</t>
        </r>
      </text>
    </comment>
    <comment ref="I10" authorId="0" shapeId="0" xr:uid="{00000000-0006-0000-0100-000030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83142</t>
        </r>
      </text>
    </comment>
    <comment ref="J10" authorId="0" shapeId="0" xr:uid="{00000000-0006-0000-0100-0000C1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83287</t>
        </r>
      </text>
    </comment>
    <comment ref="D12" authorId="0" shapeId="0" xr:uid="{00000000-0006-0000-0100-0000A2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83256</t>
        </r>
      </text>
    </comment>
    <comment ref="E1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DocumentTemplateId:697 , DataPointId: 83099</t>
        </r>
      </text>
    </comment>
    <comment ref="F12" authorId="0" shapeId="0" xr:uid="{00000000-0006-0000-0100-000010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83110</t>
        </r>
      </text>
    </comment>
    <comment ref="G12" authorId="0" shapeId="0" xr:uid="{00000000-0006-0000-0100-00001B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83121</t>
        </r>
      </text>
    </comment>
    <comment ref="H12" authorId="0" shapeId="0" xr:uid="{00000000-0006-0000-0100-00002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83132</t>
        </r>
      </text>
    </comment>
    <comment ref="I12" authorId="0" shapeId="0" xr:uid="{00000000-0006-0000-0100-000031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83143</t>
        </r>
      </text>
    </comment>
    <comment ref="J12" authorId="0" shapeId="0" xr:uid="{00000000-0006-0000-0100-0000C2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83288</t>
        </r>
      </text>
    </comment>
    <comment ref="D13" authorId="0" shapeId="0" xr:uid="{00000000-0006-0000-0100-0000A3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83257</t>
        </r>
      </text>
    </comment>
    <comment ref="E13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83100</t>
        </r>
      </text>
    </comment>
    <comment ref="F13" authorId="0" shapeId="0" xr:uid="{00000000-0006-0000-0100-000011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83111</t>
        </r>
      </text>
    </comment>
    <comment ref="G13" authorId="0" shapeId="0" xr:uid="{00000000-0006-0000-0100-00001C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83122</t>
        </r>
      </text>
    </comment>
    <comment ref="H13" authorId="0" shapeId="0" xr:uid="{00000000-0006-0000-0100-00002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83133</t>
        </r>
      </text>
    </comment>
    <comment ref="I13" authorId="0" shapeId="0" xr:uid="{00000000-0006-0000-0100-000032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83144</t>
        </r>
      </text>
    </comment>
    <comment ref="J13" authorId="0" shapeId="0" xr:uid="{00000000-0006-0000-0100-0000C3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83289</t>
        </r>
      </text>
    </comment>
    <comment ref="D14" authorId="0" shapeId="0" xr:uid="{00000000-0006-0000-0100-0000A4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83258</t>
        </r>
      </text>
    </comment>
    <comment ref="E14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83101</t>
        </r>
      </text>
    </comment>
    <comment ref="F14" authorId="0" shapeId="0" xr:uid="{00000000-0006-0000-0100-000012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83112</t>
        </r>
      </text>
    </comment>
    <comment ref="G14" authorId="0" shapeId="0" xr:uid="{00000000-0006-0000-0100-00001D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83123</t>
        </r>
      </text>
    </comment>
    <comment ref="H14" authorId="0" shapeId="0" xr:uid="{00000000-0006-0000-0100-00002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83134</t>
        </r>
      </text>
    </comment>
    <comment ref="I14" authorId="0" shapeId="0" xr:uid="{00000000-0006-0000-0100-000033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83145</t>
        </r>
      </text>
    </comment>
    <comment ref="J14" authorId="0" shapeId="0" xr:uid="{00000000-0006-0000-0100-0000C4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83290</t>
        </r>
      </text>
    </comment>
    <comment ref="D15" authorId="0" shapeId="0" xr:uid="{00000000-0006-0000-0100-0000A5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83259</t>
        </r>
      </text>
    </comment>
    <comment ref="E15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83102</t>
        </r>
      </text>
    </comment>
    <comment ref="F15" authorId="0" shapeId="0" xr:uid="{00000000-0006-0000-0100-000013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83113</t>
        </r>
      </text>
    </comment>
    <comment ref="G15" authorId="0" shapeId="0" xr:uid="{00000000-0006-0000-0100-00001E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83124</t>
        </r>
      </text>
    </comment>
    <comment ref="H15" authorId="0" shapeId="0" xr:uid="{00000000-0006-0000-0100-00002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83135</t>
        </r>
      </text>
    </comment>
    <comment ref="I15" authorId="0" shapeId="0" xr:uid="{00000000-0006-0000-0100-000034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83146</t>
        </r>
      </text>
    </comment>
    <comment ref="J15" authorId="0" shapeId="0" xr:uid="{00000000-0006-0000-0100-0000C5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83291</t>
        </r>
      </text>
    </comment>
    <comment ref="D16" authorId="0" shapeId="0" xr:uid="{00000000-0006-0000-0100-0000A6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83260</t>
        </r>
      </text>
    </comment>
    <comment ref="E16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83103</t>
        </r>
      </text>
    </comment>
    <comment ref="F16" authorId="0" shapeId="0" xr:uid="{00000000-0006-0000-0100-000014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83114</t>
        </r>
      </text>
    </comment>
    <comment ref="G16" authorId="0" shapeId="0" xr:uid="{00000000-0006-0000-0100-00001F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83125</t>
        </r>
      </text>
    </comment>
    <comment ref="H16" authorId="0" shapeId="0" xr:uid="{00000000-0006-0000-0100-00002A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83136</t>
        </r>
      </text>
    </comment>
    <comment ref="I16" authorId="0" shapeId="0" xr:uid="{00000000-0006-0000-0100-000035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83147</t>
        </r>
      </text>
    </comment>
    <comment ref="J16" authorId="0" shapeId="0" xr:uid="{00000000-0006-0000-0100-0000C6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83292</t>
        </r>
      </text>
    </comment>
    <comment ref="D17" authorId="0" shapeId="0" xr:uid="{00000000-0006-0000-0100-0000A7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83261</t>
        </r>
      </text>
    </comment>
    <comment ref="E17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83104</t>
        </r>
      </text>
    </comment>
    <comment ref="F17" authorId="0" shapeId="0" xr:uid="{00000000-0006-0000-0100-000015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83115</t>
        </r>
      </text>
    </comment>
    <comment ref="G17" authorId="0" shapeId="0" xr:uid="{00000000-0006-0000-0100-000020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83126</t>
        </r>
      </text>
    </comment>
    <comment ref="H17" authorId="0" shapeId="0" xr:uid="{00000000-0006-0000-0100-00002B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83137</t>
        </r>
      </text>
    </comment>
    <comment ref="I17" authorId="0" shapeId="0" xr:uid="{00000000-0006-0000-0100-00003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83148</t>
        </r>
      </text>
    </comment>
    <comment ref="J17" authorId="0" shapeId="0" xr:uid="{00000000-0006-0000-0100-0000C7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83293</t>
        </r>
      </text>
    </comment>
    <comment ref="D18" authorId="0" shapeId="0" xr:uid="{00000000-0006-0000-0100-0000A8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83262</t>
        </r>
      </text>
    </comment>
    <comment ref="E18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83105</t>
        </r>
      </text>
    </comment>
    <comment ref="F18" authorId="0" shapeId="0" xr:uid="{00000000-0006-0000-0100-00001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83116</t>
        </r>
      </text>
    </comment>
    <comment ref="G18" authorId="0" shapeId="0" xr:uid="{00000000-0006-0000-0100-000021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83127</t>
        </r>
      </text>
    </comment>
    <comment ref="H18" authorId="0" shapeId="0" xr:uid="{00000000-0006-0000-0100-00002C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83138</t>
        </r>
      </text>
    </comment>
    <comment ref="I18" authorId="0" shapeId="0" xr:uid="{00000000-0006-0000-0100-00003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83149</t>
        </r>
      </text>
    </comment>
    <comment ref="J18" authorId="0" shapeId="0" xr:uid="{00000000-0006-0000-0100-0000DB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83313</t>
        </r>
      </text>
    </comment>
    <comment ref="D19" authorId="0" shapeId="0" xr:uid="{00000000-0006-0000-0100-0000A9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83263</t>
        </r>
      </text>
    </comment>
    <comment ref="E19" authorId="0" shapeId="0" xr:uid="{00000000-0006-0000-0100-00000C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83106</t>
        </r>
      </text>
    </comment>
    <comment ref="F19" authorId="0" shapeId="0" xr:uid="{00000000-0006-0000-0100-00001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83117</t>
        </r>
      </text>
    </comment>
    <comment ref="G19" authorId="0" shapeId="0" xr:uid="{00000000-0006-0000-0100-000022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83128</t>
        </r>
      </text>
    </comment>
    <comment ref="H19" authorId="0" shapeId="0" xr:uid="{00000000-0006-0000-0100-00002D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83139</t>
        </r>
      </text>
    </comment>
    <comment ref="I19" authorId="0" shapeId="0" xr:uid="{00000000-0006-0000-0100-00003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83150</t>
        </r>
      </text>
    </comment>
    <comment ref="J19" authorId="0" shapeId="0" xr:uid="{00000000-0006-0000-0100-0000C8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83294</t>
        </r>
      </text>
    </comment>
    <comment ref="D20" authorId="0" shapeId="0" xr:uid="{00000000-0006-0000-0100-0000A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83264</t>
        </r>
      </text>
    </comment>
    <comment ref="E20" authorId="0" shapeId="0" xr:uid="{00000000-0006-0000-0100-00000D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83107</t>
        </r>
      </text>
    </comment>
    <comment ref="F20" authorId="0" shapeId="0" xr:uid="{00000000-0006-0000-0100-00001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83118</t>
        </r>
      </text>
    </comment>
    <comment ref="G20" authorId="0" shapeId="0" xr:uid="{00000000-0006-0000-0100-000023000000}">
      <text>
        <r>
          <rPr>
            <sz val="11"/>
            <color theme="1"/>
            <rFont val="Calibri"/>
            <family val="2"/>
            <scheme val="minor"/>
          </rPr>
          <t>DocumentTemplateId:697 , DataPointId: 83129</t>
        </r>
      </text>
    </comment>
    <comment ref="H20" authorId="0" shapeId="0" xr:uid="{00000000-0006-0000-0100-00002E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83140</t>
        </r>
      </text>
    </comment>
    <comment ref="I20" authorId="0" shapeId="0" xr:uid="{00000000-0006-0000-0100-00003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83151</t>
        </r>
      </text>
    </comment>
    <comment ref="J20" authorId="0" shapeId="0" xr:uid="{00000000-0006-0000-0100-0000C9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83295</t>
        </r>
      </text>
    </comment>
    <comment ref="D21" authorId="0" shapeId="0" xr:uid="{00000000-0006-0000-0100-0000A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83265</t>
        </r>
      </text>
    </comment>
    <comment ref="E21" authorId="0" shapeId="0" xr:uid="{00000000-0006-0000-0100-00000E000000}">
      <text>
        <r>
          <rPr>
            <sz val="11"/>
            <color theme="1"/>
            <rFont val="Calibri"/>
            <family val="2"/>
            <scheme val="minor"/>
          </rPr>
          <t>DocumentTemplateId:697 , DataPointId: 83108</t>
        </r>
      </text>
    </comment>
    <comment ref="F21" authorId="0" shapeId="0" xr:uid="{00000000-0006-0000-0100-00001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83119</t>
        </r>
      </text>
    </comment>
    <comment ref="G21" authorId="0" shapeId="0" xr:uid="{00000000-0006-0000-0100-000024000000}">
      <text>
        <r>
          <rPr>
            <sz val="11"/>
            <color theme="1"/>
            <rFont val="Calibri"/>
            <family val="2"/>
            <scheme val="minor"/>
          </rPr>
          <t>DocumentTemplateId:697 , DataPointId: 83130</t>
        </r>
      </text>
    </comment>
    <comment ref="H21" authorId="0" shapeId="0" xr:uid="{00000000-0006-0000-0100-00002F000000}">
      <text>
        <r>
          <rPr>
            <sz val="11"/>
            <color theme="1"/>
            <rFont val="Calibri"/>
            <family val="2"/>
            <scheme val="minor"/>
          </rPr>
          <t>DocumentTemplateId:697 , DataPointId: 83141</t>
        </r>
      </text>
    </comment>
    <comment ref="I21" authorId="0" shapeId="0" xr:uid="{00000000-0006-0000-0100-00003A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83152</t>
        </r>
      </text>
    </comment>
    <comment ref="J21" authorId="0" shapeId="0" xr:uid="{00000000-0006-0000-0100-0000C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83296</t>
        </r>
      </text>
    </comment>
    <comment ref="D23" authorId="0" shapeId="0" xr:uid="{00000000-0006-0000-0100-0000B6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83276</t>
        </r>
      </text>
    </comment>
    <comment ref="E23" authorId="0" shapeId="0" xr:uid="{00000000-0006-0000-0100-00004E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83172</t>
        </r>
      </text>
    </comment>
    <comment ref="F23" authorId="0" shapeId="0" xr:uid="{00000000-0006-0000-0100-00005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83183</t>
        </r>
      </text>
    </comment>
    <comment ref="G23" authorId="0" shapeId="0" xr:uid="{00000000-0006-0000-0100-000064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83194</t>
        </r>
      </text>
    </comment>
    <comment ref="H23" authorId="0" shapeId="0" xr:uid="{00000000-0006-0000-0100-00006F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83205</t>
        </r>
      </text>
    </comment>
    <comment ref="I23" authorId="0" shapeId="0" xr:uid="{00000000-0006-0000-0100-00007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83216</t>
        </r>
      </text>
    </comment>
    <comment ref="J23" authorId="0" shapeId="0" xr:uid="{00000000-0006-0000-0100-0000C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83297</t>
        </r>
      </text>
    </comment>
    <comment ref="D25" authorId="0" shapeId="0" xr:uid="{00000000-0006-0000-0100-0000B7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83277</t>
        </r>
      </text>
    </comment>
    <comment ref="E25" authorId="0" shapeId="0" xr:uid="{00000000-0006-0000-0100-00004F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83173</t>
        </r>
      </text>
    </comment>
    <comment ref="F25" authorId="0" shapeId="0" xr:uid="{00000000-0006-0000-0100-00005A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83184</t>
        </r>
      </text>
    </comment>
    <comment ref="G25" authorId="0" shapeId="0" xr:uid="{00000000-0006-0000-0100-000065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83195</t>
        </r>
      </text>
    </comment>
    <comment ref="H25" authorId="0" shapeId="0" xr:uid="{00000000-0006-0000-0100-000070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83206</t>
        </r>
      </text>
    </comment>
    <comment ref="I25" authorId="0" shapeId="0" xr:uid="{00000000-0006-0000-0100-00007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83217</t>
        </r>
      </text>
    </comment>
    <comment ref="J25" authorId="0" shapeId="0" xr:uid="{00000000-0006-0000-0100-0000C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83298</t>
        </r>
      </text>
    </comment>
    <comment ref="D26" authorId="0" shapeId="0" xr:uid="{00000000-0006-0000-0100-0000B8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83278</t>
        </r>
      </text>
    </comment>
    <comment ref="E26" authorId="0" shapeId="0" xr:uid="{00000000-0006-0000-0100-000050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83174</t>
        </r>
      </text>
    </comment>
    <comment ref="F26" authorId="0" shapeId="0" xr:uid="{00000000-0006-0000-0100-00005B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83185</t>
        </r>
      </text>
    </comment>
    <comment ref="G26" authorId="0" shapeId="0" xr:uid="{00000000-0006-0000-0100-00006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83196</t>
        </r>
      </text>
    </comment>
    <comment ref="H26" authorId="0" shapeId="0" xr:uid="{00000000-0006-0000-0100-000071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83207</t>
        </r>
      </text>
    </comment>
    <comment ref="I26" authorId="0" shapeId="0" xr:uid="{00000000-0006-0000-0100-00007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83218</t>
        </r>
      </text>
    </comment>
    <comment ref="J26" authorId="0" shapeId="0" xr:uid="{00000000-0006-0000-0100-0000C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83299</t>
        </r>
      </text>
    </comment>
    <comment ref="D27" authorId="0" shapeId="0" xr:uid="{00000000-0006-0000-0100-0000B9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83279</t>
        </r>
      </text>
    </comment>
    <comment ref="E27" authorId="0" shapeId="0" xr:uid="{00000000-0006-0000-0100-000051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83175</t>
        </r>
      </text>
    </comment>
    <comment ref="F27" authorId="0" shapeId="0" xr:uid="{00000000-0006-0000-0100-00005C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83186</t>
        </r>
      </text>
    </comment>
    <comment ref="G27" authorId="0" shapeId="0" xr:uid="{00000000-0006-0000-0100-00006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83197</t>
        </r>
      </text>
    </comment>
    <comment ref="H27" authorId="0" shapeId="0" xr:uid="{00000000-0006-0000-0100-000072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83208</t>
        </r>
      </text>
    </comment>
    <comment ref="I27" authorId="0" shapeId="0" xr:uid="{00000000-0006-0000-0100-00007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83219</t>
        </r>
      </text>
    </comment>
    <comment ref="J27" authorId="0" shapeId="0" xr:uid="{00000000-0006-0000-0100-0000CE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83300</t>
        </r>
      </text>
    </comment>
    <comment ref="D28" authorId="0" shapeId="0" xr:uid="{00000000-0006-0000-0100-0000B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83280</t>
        </r>
      </text>
    </comment>
    <comment ref="E28" authorId="0" shapeId="0" xr:uid="{00000000-0006-0000-0100-000052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83176</t>
        </r>
      </text>
    </comment>
    <comment ref="F28" authorId="0" shapeId="0" xr:uid="{00000000-0006-0000-0100-00005D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83187</t>
        </r>
      </text>
    </comment>
    <comment ref="G28" authorId="0" shapeId="0" xr:uid="{00000000-0006-0000-0100-00006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83198</t>
        </r>
      </text>
    </comment>
    <comment ref="H28" authorId="0" shapeId="0" xr:uid="{00000000-0006-0000-0100-000073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83209</t>
        </r>
      </text>
    </comment>
    <comment ref="I28" authorId="0" shapeId="0" xr:uid="{00000000-0006-0000-0100-00007E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83220</t>
        </r>
      </text>
    </comment>
    <comment ref="J28" authorId="0" shapeId="0" xr:uid="{00000000-0006-0000-0100-0000CF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83301</t>
        </r>
      </text>
    </comment>
    <comment ref="D29" authorId="0" shapeId="0" xr:uid="{00000000-0006-0000-0100-0000B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83281</t>
        </r>
      </text>
    </comment>
    <comment ref="E29" authorId="0" shapeId="0" xr:uid="{00000000-0006-0000-0100-000053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83177</t>
        </r>
      </text>
    </comment>
    <comment ref="F29" authorId="0" shapeId="0" xr:uid="{00000000-0006-0000-0100-00005E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83188</t>
        </r>
      </text>
    </comment>
    <comment ref="G29" authorId="0" shapeId="0" xr:uid="{00000000-0006-0000-0100-00006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83199</t>
        </r>
      </text>
    </comment>
    <comment ref="H29" authorId="0" shapeId="0" xr:uid="{00000000-0006-0000-0100-000074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83210</t>
        </r>
      </text>
    </comment>
    <comment ref="I29" authorId="0" shapeId="0" xr:uid="{00000000-0006-0000-0100-00007F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83221</t>
        </r>
      </text>
    </comment>
    <comment ref="J29" authorId="0" shapeId="0" xr:uid="{00000000-0006-0000-0100-0000D0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83302</t>
        </r>
      </text>
    </comment>
    <comment ref="D30" authorId="0" shapeId="0" xr:uid="{00000000-0006-0000-0100-0000B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83282</t>
        </r>
      </text>
    </comment>
    <comment ref="E30" authorId="0" shapeId="0" xr:uid="{00000000-0006-0000-0100-000054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83178</t>
        </r>
      </text>
    </comment>
    <comment ref="F30" authorId="0" shapeId="0" xr:uid="{00000000-0006-0000-0100-00005F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83189</t>
        </r>
      </text>
    </comment>
    <comment ref="G30" authorId="0" shapeId="0" xr:uid="{00000000-0006-0000-0100-00006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83200</t>
        </r>
      </text>
    </comment>
    <comment ref="H30" authorId="0" shapeId="0" xr:uid="{00000000-0006-0000-0100-000075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83211</t>
        </r>
      </text>
    </comment>
    <comment ref="I30" authorId="0" shapeId="0" xr:uid="{00000000-0006-0000-0100-000080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83222</t>
        </r>
      </text>
    </comment>
    <comment ref="J30" authorId="0" shapeId="0" xr:uid="{00000000-0006-0000-0100-0000D1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83303</t>
        </r>
      </text>
    </comment>
    <comment ref="D31" authorId="0" shapeId="0" xr:uid="{00000000-0006-0000-0100-0000B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83283</t>
        </r>
      </text>
    </comment>
    <comment ref="E31" authorId="0" shapeId="0" xr:uid="{00000000-0006-0000-0100-000055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83179</t>
        </r>
      </text>
    </comment>
    <comment ref="F31" authorId="0" shapeId="0" xr:uid="{00000000-0006-0000-0100-000060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83190</t>
        </r>
      </text>
    </comment>
    <comment ref="G31" authorId="0" shapeId="0" xr:uid="{00000000-0006-0000-0100-00006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83201</t>
        </r>
      </text>
    </comment>
    <comment ref="H31" authorId="0" shapeId="0" xr:uid="{00000000-0006-0000-0100-000076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83212</t>
        </r>
      </text>
    </comment>
    <comment ref="I31" authorId="0" shapeId="0" xr:uid="{00000000-0006-0000-0100-000081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83223</t>
        </r>
      </text>
    </comment>
    <comment ref="J31" authorId="0" shapeId="0" xr:uid="{00000000-0006-0000-0100-0000DC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83314</t>
        </r>
      </text>
    </comment>
    <comment ref="D32" authorId="0" shapeId="0" xr:uid="{00000000-0006-0000-0100-0000BE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83284</t>
        </r>
      </text>
    </comment>
    <comment ref="E32" authorId="0" shapeId="0" xr:uid="{00000000-0006-0000-0100-00005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83180</t>
        </r>
      </text>
    </comment>
    <comment ref="F32" authorId="0" shapeId="0" xr:uid="{00000000-0006-0000-0100-000061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83191</t>
        </r>
      </text>
    </comment>
    <comment ref="G32" authorId="0" shapeId="0" xr:uid="{00000000-0006-0000-0100-00006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83202</t>
        </r>
      </text>
    </comment>
    <comment ref="H32" authorId="0" shapeId="0" xr:uid="{00000000-0006-0000-0100-000077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83213</t>
        </r>
      </text>
    </comment>
    <comment ref="I32" authorId="0" shapeId="0" xr:uid="{00000000-0006-0000-0100-000082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83224</t>
        </r>
      </text>
    </comment>
    <comment ref="J32" authorId="0" shapeId="0" xr:uid="{00000000-0006-0000-0100-0000D2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83304</t>
        </r>
      </text>
    </comment>
    <comment ref="D33" authorId="0" shapeId="0" xr:uid="{00000000-0006-0000-0100-0000BF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83285</t>
        </r>
      </text>
    </comment>
    <comment ref="E33" authorId="0" shapeId="0" xr:uid="{00000000-0006-0000-0100-00005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83181</t>
        </r>
      </text>
    </comment>
    <comment ref="F33" authorId="0" shapeId="0" xr:uid="{00000000-0006-0000-0100-000062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83192</t>
        </r>
      </text>
    </comment>
    <comment ref="G33" authorId="0" shapeId="0" xr:uid="{00000000-0006-0000-0100-00006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83203</t>
        </r>
      </text>
    </comment>
    <comment ref="H33" authorId="0" shapeId="0" xr:uid="{00000000-0006-0000-0100-000078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83214</t>
        </r>
      </text>
    </comment>
    <comment ref="I33" authorId="0" shapeId="0" xr:uid="{00000000-0006-0000-0100-000083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83225</t>
        </r>
      </text>
    </comment>
    <comment ref="J33" authorId="0" shapeId="0" xr:uid="{00000000-0006-0000-0100-0000D3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83305</t>
        </r>
      </text>
    </comment>
    <comment ref="D34" authorId="0" shapeId="0" xr:uid="{00000000-0006-0000-0100-0000C0000000}">
      <text>
        <r>
          <rPr>
            <sz val="11"/>
            <color theme="1"/>
            <rFont val="Calibri"/>
            <family val="2"/>
            <scheme val="minor"/>
          </rPr>
          <t>DocumentTemplateId:697 , DataPointId: 83286</t>
        </r>
      </text>
    </comment>
    <comment ref="E34" authorId="0" shapeId="0" xr:uid="{00000000-0006-0000-0100-00005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83182</t>
        </r>
      </text>
    </comment>
    <comment ref="F34" authorId="0" shapeId="0" xr:uid="{00000000-0006-0000-0100-000063000000}">
      <text>
        <r>
          <rPr>
            <sz val="11"/>
            <color theme="1"/>
            <rFont val="Calibri"/>
            <family val="2"/>
            <scheme val="minor"/>
          </rPr>
          <t>DocumentTemplateId:697 , DataPointId: 83193</t>
        </r>
      </text>
    </comment>
    <comment ref="G34" authorId="0" shapeId="0" xr:uid="{00000000-0006-0000-0100-00006E000000}">
      <text>
        <r>
          <rPr>
            <sz val="11"/>
            <color theme="1"/>
            <rFont val="Calibri"/>
            <family val="2"/>
            <scheme val="minor"/>
          </rPr>
          <t>DocumentTemplateId:697 , DataPointId: 83204</t>
        </r>
      </text>
    </comment>
    <comment ref="H34" authorId="0" shapeId="0" xr:uid="{00000000-0006-0000-0100-000079000000}">
      <text>
        <r>
          <rPr>
            <sz val="11"/>
            <color theme="1"/>
            <rFont val="Calibri"/>
            <family val="2"/>
            <scheme val="minor"/>
          </rPr>
          <t>DocumentTemplateId:697 , DataPointId: 83215</t>
        </r>
      </text>
    </comment>
    <comment ref="I34" authorId="0" shapeId="0" xr:uid="{00000000-0006-0000-0100-000084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83226</t>
        </r>
      </text>
    </comment>
    <comment ref="J34" authorId="0" shapeId="0" xr:uid="{00000000-0006-0000-0100-0000D4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83306</t>
        </r>
      </text>
    </comment>
    <comment ref="D41" authorId="0" shapeId="0" xr:uid="{00000000-0006-0000-0100-00003B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83153</t>
        </r>
      </text>
    </comment>
    <comment ref="E41" authorId="0" shapeId="0" xr:uid="{00000000-0006-0000-0100-000097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83245</t>
        </r>
      </text>
    </comment>
    <comment ref="G41" authorId="0" shapeId="0" xr:uid="{00000000-0006-0000-0100-00009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83248</t>
        </r>
      </text>
    </comment>
    <comment ref="J41" authorId="0" shapeId="0" xr:uid="{00000000-0006-0000-0100-000043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83161</t>
        </r>
      </text>
    </comment>
    <comment ref="K41" authorId="0" shapeId="0" xr:uid="{00000000-0006-0000-0100-00004D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83171</t>
        </r>
      </text>
    </comment>
    <comment ref="L41" authorId="0" shapeId="0" xr:uid="{00000000-0006-0000-0100-0000DD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83315</t>
        </r>
      </text>
    </comment>
    <comment ref="D42" authorId="0" shapeId="0" xr:uid="{00000000-0006-0000-0100-00003C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83154</t>
        </r>
      </text>
    </comment>
    <comment ref="E42" authorId="0" shapeId="0" xr:uid="{00000000-0006-0000-0100-000098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83246</t>
        </r>
      </text>
    </comment>
    <comment ref="G42" authorId="0" shapeId="0" xr:uid="{00000000-0006-0000-0100-00009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83249</t>
        </r>
      </text>
    </comment>
    <comment ref="I42" authorId="0" shapeId="0" xr:uid="{00000000-0006-0000-0100-000040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83158</t>
        </r>
      </text>
    </comment>
    <comment ref="J42" authorId="0" shapeId="0" xr:uid="{00000000-0006-0000-0100-000044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83162</t>
        </r>
      </text>
    </comment>
    <comment ref="K42" authorId="0" shapeId="0" xr:uid="{00000000-0006-0000-0100-000048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83166</t>
        </r>
      </text>
    </comment>
    <comment ref="L42" authorId="0" shapeId="0" xr:uid="{00000000-0006-0000-0100-0000DE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83316</t>
        </r>
      </text>
    </comment>
    <comment ref="D43" authorId="0" shapeId="0" xr:uid="{00000000-0006-0000-0100-00003D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83155</t>
        </r>
      </text>
    </comment>
    <comment ref="G43" authorId="0" shapeId="0" xr:uid="{00000000-0006-0000-0100-00009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83250</t>
        </r>
      </text>
    </comment>
    <comment ref="J43" authorId="0" shapeId="0" xr:uid="{00000000-0006-0000-0100-000045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83163</t>
        </r>
      </text>
    </comment>
    <comment ref="K43" authorId="0" shapeId="0" xr:uid="{00000000-0006-0000-0100-000049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83167</t>
        </r>
      </text>
    </comment>
    <comment ref="L43" authorId="0" shapeId="0" xr:uid="{00000000-0006-0000-0100-0000DF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83317</t>
        </r>
      </text>
    </comment>
    <comment ref="D44" authorId="0" shapeId="0" xr:uid="{00000000-0006-0000-0100-00003E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83156</t>
        </r>
      </text>
    </comment>
    <comment ref="G44" authorId="0" shapeId="0" xr:uid="{00000000-0006-0000-0100-00009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83251</t>
        </r>
      </text>
    </comment>
    <comment ref="J44" authorId="0" shapeId="0" xr:uid="{00000000-0006-0000-0100-000046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83164</t>
        </r>
      </text>
    </comment>
    <comment ref="K44" authorId="0" shapeId="0" xr:uid="{00000000-0006-0000-0100-00004A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83168</t>
        </r>
      </text>
    </comment>
    <comment ref="L44" authorId="0" shapeId="0" xr:uid="{00000000-0006-0000-0100-0000E0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83318</t>
        </r>
      </text>
    </comment>
    <comment ref="H45" authorId="0" shapeId="0" xr:uid="{00000000-0006-0000-0100-00009F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83253</t>
        </r>
      </text>
    </comment>
    <comment ref="I45" authorId="0" shapeId="0" xr:uid="{00000000-0006-0000-0100-000041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83159</t>
        </r>
      </text>
    </comment>
    <comment ref="K45" authorId="0" shapeId="0" xr:uid="{00000000-0006-0000-0100-00004B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83169</t>
        </r>
      </text>
    </comment>
    <comment ref="L45" authorId="0" shapeId="0" xr:uid="{00000000-0006-0000-0100-0000E1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83319</t>
        </r>
      </text>
    </comment>
    <comment ref="D46" authorId="0" shapeId="0" xr:uid="{00000000-0006-0000-0100-00003F000000}">
      <text>
        <r>
          <rPr>
            <sz val="11"/>
            <color theme="1"/>
            <rFont val="Calibri"/>
            <family val="2"/>
            <scheme val="minor"/>
          </rPr>
          <t>DocumentTemplateId:697 , DataPointId: 83157</t>
        </r>
      </text>
    </comment>
    <comment ref="E46" authorId="0" shapeId="0" xr:uid="{00000000-0006-0000-0100-000099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83247</t>
        </r>
      </text>
    </comment>
    <comment ref="G46" authorId="0" shapeId="0" xr:uid="{00000000-0006-0000-0100-00009E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83252</t>
        </r>
      </text>
    </comment>
    <comment ref="H46" authorId="0" shapeId="0" xr:uid="{00000000-0006-0000-0100-0000A0000000}">
      <text>
        <r>
          <rPr>
            <sz val="11"/>
            <color theme="1"/>
            <rFont val="Calibri"/>
            <family val="2"/>
            <scheme val="minor"/>
          </rPr>
          <t>DocumentTemplateId:697 , DataPointId: 83254</t>
        </r>
      </text>
    </comment>
    <comment ref="I46" authorId="0" shapeId="0" xr:uid="{00000000-0006-0000-0100-000042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83160</t>
        </r>
      </text>
    </comment>
    <comment ref="J46" authorId="0" shapeId="0" xr:uid="{00000000-0006-0000-0100-000047000000}">
      <text>
        <r>
          <rPr>
            <sz val="11"/>
            <color theme="1"/>
            <rFont val="Calibri"/>
            <family val="2"/>
            <scheme val="minor"/>
          </rPr>
          <t>DocumentTemplateId:697 , DataPointId: 83165</t>
        </r>
      </text>
    </comment>
    <comment ref="K46" authorId="0" shapeId="0" xr:uid="{00000000-0006-0000-0100-00004C000000}">
      <text>
        <r>
          <rPr>
            <sz val="11"/>
            <color theme="1"/>
            <rFont val="Calibri"/>
            <family val="2"/>
            <scheme val="minor"/>
          </rPr>
          <t>DocumentTemplateId:697 , DataPointId: 83170</t>
        </r>
      </text>
    </comment>
    <comment ref="L46" authorId="0" shapeId="0" xr:uid="{00000000-0006-0000-0100-0000E2000000}">
      <text>
        <r>
          <rPr>
            <sz val="11"/>
            <color theme="1"/>
            <rFont val="Calibri"/>
            <family val="2"/>
            <scheme val="minor"/>
          </rPr>
          <t>DocumentTemplateId:697 , DataPointId: 83320</t>
        </r>
      </text>
    </comment>
    <comment ref="D48" authorId="0" shapeId="0" xr:uid="{00000000-0006-0000-0100-000085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83227</t>
        </r>
      </text>
    </comment>
    <comment ref="E48" authorId="0" shapeId="0" xr:uid="{00000000-0006-0000-0100-0000A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83266</t>
        </r>
      </text>
    </comment>
    <comment ref="G48" authorId="0" shapeId="0" xr:uid="{00000000-0006-0000-0100-0000AF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83269</t>
        </r>
      </text>
    </comment>
    <comment ref="J48" authorId="0" shapeId="0" xr:uid="{00000000-0006-0000-0100-00008C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83234</t>
        </r>
      </text>
    </comment>
    <comment ref="K48" authorId="0" shapeId="0" xr:uid="{00000000-0006-0000-0100-000096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83244</t>
        </r>
      </text>
    </comment>
    <comment ref="L48" authorId="0" shapeId="0" xr:uid="{00000000-0006-0000-0100-0000D5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83307</t>
        </r>
      </text>
    </comment>
    <comment ref="D49" authorId="0" shapeId="0" xr:uid="{00000000-0006-0000-0100-000086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83228</t>
        </r>
      </text>
    </comment>
    <comment ref="E49" authorId="0" shapeId="0" xr:uid="{00000000-0006-0000-0100-0000A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83267</t>
        </r>
      </text>
    </comment>
    <comment ref="G49" authorId="0" shapeId="0" xr:uid="{00000000-0006-0000-0100-0000B0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83270</t>
        </r>
      </text>
    </comment>
    <comment ref="J49" authorId="0" shapeId="0" xr:uid="{00000000-0006-0000-0100-00008D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83235</t>
        </r>
      </text>
    </comment>
    <comment ref="K49" authorId="0" shapeId="0" xr:uid="{00000000-0006-0000-0100-000091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83239</t>
        </r>
      </text>
    </comment>
    <comment ref="L49" authorId="0" shapeId="0" xr:uid="{00000000-0006-0000-0100-0000D6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83308</t>
        </r>
      </text>
    </comment>
    <comment ref="D50" authorId="0" shapeId="0" xr:uid="{00000000-0006-0000-0100-000087000000}">
      <text>
        <r>
          <rPr>
            <sz val="11"/>
            <color theme="1"/>
            <rFont val="Calibri"/>
            <family val="2"/>
            <scheme val="minor"/>
          </rPr>
          <t>DocumentTemplateId:697 , DataPointId: 83229</t>
        </r>
      </text>
    </comment>
    <comment ref="G50" authorId="0" shapeId="0" xr:uid="{00000000-0006-0000-0100-0000B1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83271</t>
        </r>
      </text>
    </comment>
    <comment ref="J50" authorId="0" shapeId="0" xr:uid="{00000000-0006-0000-0100-00008E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83236</t>
        </r>
      </text>
    </comment>
    <comment ref="K50" authorId="0" shapeId="0" xr:uid="{00000000-0006-0000-0100-000092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83240</t>
        </r>
      </text>
    </comment>
    <comment ref="L50" authorId="0" shapeId="0" xr:uid="{00000000-0006-0000-0100-0000D7000000}">
      <text>
        <r>
          <rPr>
            <sz val="11"/>
            <color theme="1"/>
            <rFont val="Calibri"/>
            <family val="2"/>
            <scheme val="minor"/>
          </rPr>
          <t>DocumentTemplateId:697 , DataPointId: 83309</t>
        </r>
      </text>
    </comment>
    <comment ref="D51" authorId="0" shapeId="0" xr:uid="{00000000-0006-0000-0100-000088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83230</t>
        </r>
      </text>
    </comment>
    <comment ref="G51" authorId="0" shapeId="0" xr:uid="{00000000-0006-0000-0100-0000B2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83272</t>
        </r>
      </text>
    </comment>
    <comment ref="J51" authorId="0" shapeId="0" xr:uid="{00000000-0006-0000-0100-00008F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83237</t>
        </r>
      </text>
    </comment>
    <comment ref="K51" authorId="0" shapeId="0" xr:uid="{00000000-0006-0000-0100-000093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83241</t>
        </r>
      </text>
    </comment>
    <comment ref="L51" authorId="0" shapeId="0" xr:uid="{00000000-0006-0000-0100-0000D8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83310</t>
        </r>
      </text>
    </comment>
    <comment ref="H52" authorId="0" shapeId="0" xr:uid="{00000000-0006-0000-0100-0000B4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83274</t>
        </r>
      </text>
    </comment>
    <comment ref="I52" authorId="0" shapeId="0" xr:uid="{00000000-0006-0000-0100-00008A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83232</t>
        </r>
      </text>
    </comment>
    <comment ref="K52" authorId="0" shapeId="0" xr:uid="{00000000-0006-0000-0100-000094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83242</t>
        </r>
      </text>
    </comment>
    <comment ref="L52" authorId="0" shapeId="0" xr:uid="{00000000-0006-0000-0100-0000D9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83311</t>
        </r>
      </text>
    </comment>
    <comment ref="D53" authorId="0" shapeId="0" xr:uid="{00000000-0006-0000-0100-000089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83231</t>
        </r>
      </text>
    </comment>
    <comment ref="E53" authorId="0" shapeId="0" xr:uid="{00000000-0006-0000-0100-0000AE000000}">
      <text>
        <r>
          <rPr>
            <sz val="11"/>
            <color theme="1"/>
            <rFont val="Calibri"/>
            <family val="2"/>
            <scheme val="minor"/>
          </rPr>
          <t>DocumentTemplateId:697 , DataPointId: 83268</t>
        </r>
      </text>
    </comment>
    <comment ref="G53" authorId="0" shapeId="0" xr:uid="{00000000-0006-0000-0100-0000B3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83273</t>
        </r>
      </text>
    </comment>
    <comment ref="H53" authorId="0" shapeId="0" xr:uid="{00000000-0006-0000-0100-0000B5000000}">
      <text>
        <r>
          <rPr>
            <sz val="11"/>
            <color theme="1"/>
            <rFont val="Calibri"/>
            <family val="2"/>
            <scheme val="minor"/>
          </rPr>
          <t>DocumentTemplateId:697 , DataPointId: 83275</t>
        </r>
      </text>
    </comment>
    <comment ref="I53" authorId="0" shapeId="0" xr:uid="{00000000-0006-0000-0100-00008B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83233</t>
        </r>
      </text>
    </comment>
    <comment ref="J53" authorId="0" shapeId="0" xr:uid="{00000000-0006-0000-0100-000090000000}">
      <text>
        <r>
          <rPr>
            <sz val="11"/>
            <color theme="1"/>
            <rFont val="Calibri"/>
            <family val="2"/>
            <scheme val="minor"/>
          </rPr>
          <t>DocumentTemplateId:697 , DataPointId: 83238</t>
        </r>
      </text>
    </comment>
    <comment ref="K53" authorId="0" shapeId="0" xr:uid="{00000000-0006-0000-0100-000095000000}">
      <text>
        <r>
          <rPr>
            <sz val="11"/>
            <color theme="1"/>
            <rFont val="Calibri"/>
            <family val="2"/>
            <scheme val="minor"/>
          </rPr>
          <t>DocumentTemplateId:697 , DataPointId: 83243</t>
        </r>
      </text>
    </comment>
    <comment ref="L53" authorId="0" shapeId="0" xr:uid="{00000000-0006-0000-0100-0000DA000000}">
      <text>
        <r>
          <rPr>
            <sz val="11"/>
            <color theme="1"/>
            <rFont val="Calibri"/>
            <family val="2"/>
            <scheme val="minor"/>
          </rPr>
          <t>DocumentTemplateId:697 , DataPointId: 83312</t>
        </r>
      </text>
    </comment>
  </commentList>
</comments>
</file>

<file path=xl/sharedStrings.xml><?xml version="1.0" encoding="utf-8"?>
<sst xmlns="http://schemas.openxmlformats.org/spreadsheetml/2006/main" count="135" uniqueCount="104">
  <si>
    <t>Employee</t>
  </si>
  <si>
    <t>Purchased</t>
  </si>
  <si>
    <t>Salaries</t>
  </si>
  <si>
    <t>Benefits</t>
  </si>
  <si>
    <t>Services</t>
  </si>
  <si>
    <t>Supplies</t>
  </si>
  <si>
    <t>Other</t>
  </si>
  <si>
    <t>%</t>
  </si>
  <si>
    <t>6300, 6400,</t>
  </si>
  <si>
    <t>6200</t>
  </si>
  <si>
    <t>6500</t>
  </si>
  <si>
    <t>6800</t>
  </si>
  <si>
    <t>1.</t>
  </si>
  <si>
    <t xml:space="preserve">   2000 Support Services</t>
  </si>
  <si>
    <t xml:space="preserve"> </t>
  </si>
  <si>
    <t xml:space="preserve">      2100 Students</t>
  </si>
  <si>
    <t>2.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</si>
  <si>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</si>
  <si>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</si>
  <si>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</si>
  <si>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</si>
  <si>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</si>
  <si>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</si>
  <si>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</si>
  <si>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</si>
  <si>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</si>
  <si>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2900 Other</t>
  </si>
  <si>
    <t>8.</t>
  </si>
  <si>
    <t xml:space="preserve">   3000 Operation of Noninstructional Services</t>
  </si>
  <si>
    <t>9.</t>
  </si>
  <si>
    <t>10.</t>
  </si>
  <si>
    <t xml:space="preserve">DISTRICT NAME </t>
  </si>
  <si>
    <t xml:space="preserve">COUNTY </t>
  </si>
  <si>
    <t xml:space="preserve">CTD NUMBER </t>
  </si>
  <si>
    <t>Rentals</t>
  </si>
  <si>
    <t xml:space="preserve">Redemption of </t>
  </si>
  <si>
    <t xml:space="preserve">All Other </t>
  </si>
  <si>
    <t>Property</t>
  </si>
  <si>
    <t>Principal</t>
  </si>
  <si>
    <t>Interest</t>
  </si>
  <si>
    <t>Object Codes</t>
  </si>
  <si>
    <t>6641-6643</t>
  </si>
  <si>
    <t>(excluding 6900)</t>
  </si>
  <si>
    <t>21.</t>
  </si>
  <si>
    <t>22.</t>
  </si>
  <si>
    <t xml:space="preserve">   4000 Facilities Acquisition &amp; Construction</t>
  </si>
  <si>
    <t>24.</t>
  </si>
  <si>
    <t xml:space="preserve">   5000 Debt Service</t>
  </si>
  <si>
    <t>25.</t>
  </si>
  <si>
    <t>26.</t>
  </si>
  <si>
    <t>18.</t>
  </si>
  <si>
    <t>19.</t>
  </si>
  <si>
    <t>20.</t>
  </si>
  <si>
    <t>11</t>
  </si>
  <si>
    <t>12</t>
  </si>
  <si>
    <t>13</t>
  </si>
  <si>
    <t>14</t>
  </si>
  <si>
    <t>15</t>
  </si>
  <si>
    <t>16</t>
  </si>
  <si>
    <t>17</t>
  </si>
  <si>
    <t xml:space="preserve"> Expenditures</t>
  </si>
  <si>
    <t>Unrestricted Capital Outlay Fund</t>
  </si>
  <si>
    <t>33.</t>
  </si>
  <si>
    <t>27.</t>
  </si>
  <si>
    <t>28.</t>
  </si>
  <si>
    <t>29.</t>
  </si>
  <si>
    <t>30.</t>
  </si>
  <si>
    <t>31.</t>
  </si>
  <si>
    <t>32.</t>
  </si>
  <si>
    <t>34.</t>
  </si>
  <si>
    <t xml:space="preserve">      2700  Student Transportation</t>
  </si>
  <si>
    <t>550 K-3 Reading Program</t>
  </si>
  <si>
    <t>Funding Generated by the K-3 Support Level Weight</t>
  </si>
  <si>
    <t xml:space="preserve">   1000 Instruction</t>
  </si>
  <si>
    <t xml:space="preserve">      2200 Instruction</t>
  </si>
  <si>
    <t>Maintainance &amp; Operation Fund</t>
  </si>
  <si>
    <t xml:space="preserve">Total (lines 1-10) </t>
  </si>
  <si>
    <t xml:space="preserve">in Actual </t>
  </si>
  <si>
    <t>in Actual</t>
  </si>
  <si>
    <t>Library Books,</t>
  </si>
  <si>
    <t>Textbooks, &amp;</t>
  </si>
  <si>
    <t>Instructional Aids</t>
  </si>
  <si>
    <t>Increase/</t>
  </si>
  <si>
    <t>Decrease</t>
  </si>
  <si>
    <t>Budget</t>
  </si>
  <si>
    <t>TOTALS</t>
  </si>
  <si>
    <t>Actual</t>
  </si>
  <si>
    <t>Prior Year</t>
  </si>
  <si>
    <t xml:space="preserve">Actual </t>
  </si>
  <si>
    <t xml:space="preserve">Budget </t>
  </si>
  <si>
    <t>Total (lines 23-27)</t>
  </si>
  <si>
    <t>Total (lines 29-33) (should agree to AFR, page 4, footnote (2))</t>
  </si>
  <si>
    <t>6831, 6832</t>
  </si>
  <si>
    <t>6841, 6842, 6850</t>
  </si>
  <si>
    <t>23.</t>
  </si>
  <si>
    <t xml:space="preserve">School District K-3 Reading Program A.R.S. §15-211 (B) </t>
  </si>
  <si>
    <t>Template Name</t>
  </si>
  <si>
    <t>Fiscal Year</t>
  </si>
  <si>
    <t>Edition Number</t>
  </si>
  <si>
    <t>District K3 Reading AFR</t>
  </si>
  <si>
    <t>Short-term</t>
  </si>
  <si>
    <t>noninstructional</t>
  </si>
  <si>
    <t>software subscription</t>
  </si>
  <si>
    <t xml:space="preserve">Total (lines 12-21) (should agree to AFR, page 2, line 31)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</si>
</sst>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(0E+00\);\(\-0E+00\)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u/>
      <sz val="9"/>
      <color indexed="12"/>
      <name val="Arial"/>
      <family val="2"/>
    </font>
    <font>
      <b/>
      <sz val="10"/>
      <color indexed="12"/>
      <name val="Times New Roman"/>
      <family val="1"/>
    </font>
    <font>
      <sz val="12"/>
      <name val="Arial MT"/>
      <family val="2"/>
    </font>
    <font>
      <sz val="10"/>
      <color theme="1"/>
      <name val="Times New Roman"/>
      <family val="1"/>
    </font>
    <font>
      <b/>
      <sz val="8"/>
      <color theme="1"/>
      <name val="Century Gothic"/>
      <family val="2"/>
    </font>
    <font>
      <b/>
      <sz val="9"/>
      <color theme="0"/>
      <name val="Century Gothic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 tint="-0.3498947111423078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9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>
      <protection locked="0"/>
    </xf>
    <xf numFmtId="0" fontId="2" fillId="0" borderId="0" applyNumberFormat="0" applyFill="0" applyBorder="0">
      <protection locked="0"/>
    </xf>
    <xf numFmtId="0" fontId="2" fillId="0" borderId="0" applyFont="0" applyBorder="0"/>
    <xf numFmtId="0" fontId="2" fillId="0" borderId="0" applyFont="0" applyBorder="0"/>
    <xf numFmtId="165" fontId="9" fillId="2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10" applyFont="1" applyAlignment="1" applyProtection="1">
      <alignment horizontal="left"/>
      <protection locked="0"/>
    </xf>
    <xf numFmtId="49" fontId="5" fillId="0" borderId="0" xfId="10" applyNumberFormat="1" applyFont="1" applyBorder="1" applyAlignment="1" applyProtection="1">
      <alignment horizontal="left"/>
      <protection locked="0"/>
    </xf>
    <xf numFmtId="0" fontId="8" fillId="0" borderId="0" xfId="8" applyFont="1" applyFill="1" applyBorder="1">
      <protection locked="0"/>
    </xf>
    <xf numFmtId="0" fontId="0" fillId="0" borderId="0" xfId="0" applyProtection="1">
      <protection locked="0"/>
    </xf>
    <xf numFmtId="0" fontId="6" fillId="0" borderId="1" xfId="8" applyFont="1" applyFill="1" applyBorder="1">
      <protection locked="0"/>
    </xf>
    <xf numFmtId="0" fontId="6" fillId="0" borderId="2" xfId="10" applyFont="1" applyBorder="1" applyAlignment="1" applyProtection="1">
      <alignment vertical="center"/>
      <protection locked="0"/>
    </xf>
    <xf numFmtId="0" fontId="6" fillId="0" borderId="2" xfId="10" applyFont="1" applyBorder="1" applyProtection="1">
      <protection locked="0"/>
    </xf>
    <xf numFmtId="0" fontId="3" fillId="0" borderId="3" xfId="10" applyFont="1" applyBorder="1" applyProtection="1">
      <protection locked="0"/>
    </xf>
    <xf numFmtId="0" fontId="3" fillId="0" borderId="3" xfId="10" applyFont="1" applyBorder="1" applyAlignment="1" applyProtection="1">
      <alignment horizontal="center" wrapText="1"/>
      <protection locked="0"/>
    </xf>
    <xf numFmtId="0" fontId="10" fillId="0" borderId="4" xfId="0" applyFont="1" applyBorder="1" applyProtection="1">
      <protection locked="0"/>
    </xf>
    <xf numFmtId="0" fontId="3" fillId="0" borderId="5" xfId="10" applyFont="1" applyBorder="1" applyAlignment="1" applyProtection="1">
      <alignment horizontal="center" wrapText="1"/>
      <protection locked="0"/>
    </xf>
    <xf numFmtId="0" fontId="3" fillId="0" borderId="6" xfId="10" applyFont="1" applyBorder="1" applyAlignment="1" applyProtection="1">
      <alignment horizontal="center" wrapText="1"/>
      <protection locked="0"/>
    </xf>
    <xf numFmtId="9" fontId="3" fillId="0" borderId="5" xfId="1" applyFont="1" applyFill="1" applyBorder="1" applyAlignment="1" applyProtection="1">
      <alignment horizontal="center"/>
      <protection locked="0"/>
    </xf>
    <xf numFmtId="0" fontId="3" fillId="0" borderId="7" xfId="10" applyFont="1" applyBorder="1" applyProtection="1">
      <protection locked="0"/>
    </xf>
    <xf numFmtId="0" fontId="3" fillId="0" borderId="4" xfId="10" applyFont="1" applyBorder="1" applyProtection="1">
      <protection locked="0"/>
    </xf>
    <xf numFmtId="0" fontId="3" fillId="0" borderId="8" xfId="10" applyFont="1" applyBorder="1" applyProtection="1">
      <protection locked="0"/>
    </xf>
    <xf numFmtId="0" fontId="3" fillId="0" borderId="9" xfId="10" applyFont="1" applyBorder="1" applyAlignment="1" applyProtection="1">
      <alignment horizontal="center"/>
      <protection locked="0"/>
    </xf>
    <xf numFmtId="0" fontId="3" fillId="0" borderId="10" xfId="10" applyFont="1" applyBorder="1" applyAlignment="1" applyProtection="1">
      <alignment horizontal="center"/>
      <protection locked="0"/>
    </xf>
    <xf numFmtId="0" fontId="3" fillId="0" borderId="2" xfId="10" applyFont="1" applyBorder="1" applyAlignment="1" applyProtection="1">
      <alignment horizontal="center" wrapText="1"/>
      <protection locked="0"/>
    </xf>
    <xf numFmtId="0" fontId="3" fillId="0" borderId="11" xfId="10" applyFont="1" applyBorder="1" applyAlignment="1" applyProtection="1">
      <alignment horizontal="center" wrapText="1"/>
      <protection locked="0"/>
    </xf>
    <xf numFmtId="0" fontId="3" fillId="0" borderId="12" xfId="10" applyFont="1" applyBorder="1" applyAlignment="1" applyProtection="1">
      <alignment horizontal="center" wrapText="1"/>
      <protection locked="0"/>
    </xf>
    <xf numFmtId="0" fontId="3" fillId="0" borderId="13" xfId="10" applyFont="1" applyBorder="1" applyAlignment="1" applyProtection="1">
      <alignment horizontal="center" vertical="center"/>
      <protection locked="0"/>
    </xf>
    <xf numFmtId="0" fontId="3" fillId="0" borderId="11" xfId="10" applyFont="1" applyBorder="1" applyAlignment="1" applyProtection="1">
      <alignment horizontal="center" vertical="center"/>
      <protection locked="0"/>
    </xf>
    <xf numFmtId="0" fontId="3" fillId="0" borderId="12" xfId="10" applyFont="1" applyBorder="1" applyAlignment="1" applyProtection="1">
      <alignment horizontal="center" vertical="center"/>
      <protection locked="0"/>
    </xf>
    <xf numFmtId="0" fontId="3" fillId="0" borderId="14" xfId="10" applyFont="1" applyBorder="1" applyAlignment="1" applyProtection="1">
      <alignment horizontal="center" vertical="top" wrapText="1"/>
      <protection locked="0"/>
    </xf>
    <xf numFmtId="1" fontId="3" fillId="0" borderId="6" xfId="10" applyNumberFormat="1" applyFont="1" applyBorder="1" applyAlignment="1" applyProtection="1">
      <alignment horizontal="right"/>
      <protection locked="0"/>
    </xf>
    <xf numFmtId="49" fontId="3" fillId="0" borderId="0" xfId="10" applyNumberFormat="1" applyFont="1" applyAlignment="1" applyProtection="1">
      <alignment horizontal="left"/>
      <protection locked="0"/>
    </xf>
    <xf numFmtId="49" fontId="3" fillId="0" borderId="0" xfId="10" applyNumberFormat="1" applyFont="1" applyBorder="1" applyAlignment="1" applyProtection="1">
      <alignment horizontal="left"/>
      <protection locked="0"/>
    </xf>
    <xf numFmtId="49" fontId="3" fillId="0" borderId="0" xfId="10" applyNumberFormat="1" applyFont="1" applyBorder="1" applyProtection="1">
      <protection locked="0"/>
    </xf>
    <xf numFmtId="0" fontId="10" fillId="0" borderId="15" xfId="0" applyFont="1" applyBorder="1" applyProtection="1"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3" fillId="0" borderId="5" xfId="10" applyFont="1" applyBorder="1" applyAlignment="1" applyProtection="1">
      <alignment horizontal="center"/>
      <protection locked="0"/>
    </xf>
    <xf numFmtId="0" fontId="3" fillId="0" borderId="3" xfId="10" applyFont="1" applyBorder="1" applyAlignment="1" applyProtection="1">
      <alignment horizontal="center"/>
      <protection locked="0"/>
    </xf>
    <xf numFmtId="0" fontId="3" fillId="0" borderId="4" xfId="10" applyFont="1" applyBorder="1" applyAlignment="1" applyProtection="1">
      <alignment horizontal="center"/>
      <protection locked="0"/>
    </xf>
    <xf numFmtId="0" fontId="3" fillId="0" borderId="0" xfId="10" applyFont="1" applyProtection="1">
      <protection locked="0"/>
    </xf>
    <xf numFmtId="0" fontId="3" fillId="0" borderId="16" xfId="10" applyFont="1" applyBorder="1" applyProtection="1"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3" fillId="0" borderId="1" xfId="10" applyFont="1" applyBorder="1" applyAlignment="1" applyProtection="1">
      <alignment horizontal="left"/>
      <protection locked="0"/>
    </xf>
    <xf numFmtId="0" fontId="3" fillId="0" borderId="0" xfId="10" applyFont="1" applyBorder="1" applyAlignment="1" applyProtection="1">
      <alignment horizontal="left"/>
      <protection locked="0"/>
    </xf>
    <xf numFmtId="0" fontId="3" fillId="0" borderId="16" xfId="10" applyFont="1" applyBorder="1" applyAlignment="1" applyProtection="1">
      <alignment horizontal="center"/>
      <protection locked="0"/>
    </xf>
    <xf numFmtId="0" fontId="3" fillId="0" borderId="17" xfId="10" applyFont="1" applyBorder="1" applyAlignment="1" applyProtection="1">
      <alignment horizontal="center"/>
      <protection locked="0"/>
    </xf>
    <xf numFmtId="0" fontId="3" fillId="0" borderId="11" xfId="10" applyFont="1" applyBorder="1" applyAlignment="1" applyProtection="1">
      <alignment horizontal="center"/>
      <protection locked="0"/>
    </xf>
    <xf numFmtId="0" fontId="3" fillId="0" borderId="12" xfId="10" applyFont="1" applyBorder="1" applyAlignment="1" applyProtection="1">
      <alignment horizontal="center"/>
      <protection locked="0"/>
    </xf>
    <xf numFmtId="0" fontId="3" fillId="0" borderId="14" xfId="10" applyFont="1" applyBorder="1" applyAlignment="1" applyProtection="1">
      <alignment horizontal="center"/>
      <protection locked="0"/>
    </xf>
    <xf numFmtId="3" fontId="3" fillId="0" borderId="14" xfId="10" applyNumberFormat="1" applyFont="1" applyBorder="1" applyAlignment="1" applyProtection="1">
      <alignment horizontal="center"/>
      <protection locked="0"/>
    </xf>
    <xf numFmtId="0" fontId="3" fillId="0" borderId="18" xfId="10" applyFont="1" applyBorder="1" applyAlignment="1" applyProtection="1">
      <alignment horizontal="center" vertical="center"/>
      <protection locked="0"/>
    </xf>
    <xf numFmtId="0" fontId="3" fillId="0" borderId="14" xfId="10" applyFont="1" applyBorder="1" applyAlignment="1" applyProtection="1">
      <alignment horizontal="center" vertical="top"/>
      <protection locked="0"/>
    </xf>
    <xf numFmtId="3" fontId="3" fillId="0" borderId="19" xfId="10" applyNumberFormat="1" applyFont="1" applyBorder="1" applyAlignment="1" applyProtection="1">
      <alignment horizontal="right"/>
      <protection locked="0"/>
    </xf>
    <xf numFmtId="3" fontId="3" fillId="0" borderId="6" xfId="10" applyNumberFormat="1" applyFont="1" applyBorder="1" applyProtection="1">
      <protection locked="0"/>
    </xf>
    <xf numFmtId="3" fontId="3" fillId="0" borderId="2" xfId="10" applyNumberFormat="1" applyFont="1" applyBorder="1" applyAlignment="1" applyProtection="1">
      <alignment horizontal="right"/>
      <protection locked="0"/>
    </xf>
    <xf numFmtId="3" fontId="3" fillId="0" borderId="14" xfId="10" applyNumberFormat="1" applyFont="1" applyBorder="1" applyAlignment="1" applyProtection="1">
      <alignment horizontal="right"/>
      <protection locked="0"/>
    </xf>
    <xf numFmtId="3" fontId="3" fillId="0" borderId="20" xfId="10" applyNumberFormat="1" applyFont="1" applyBorder="1" applyAlignment="1" applyProtection="1">
      <alignment horizontal="right"/>
      <protection locked="0"/>
    </xf>
    <xf numFmtId="3" fontId="3" fillId="0" borderId="6" xfId="10" applyNumberFormat="1" applyFont="1" applyBorder="1" applyAlignment="1" applyProtection="1">
      <alignment horizontal="right"/>
      <protection locked="0"/>
    </xf>
    <xf numFmtId="3" fontId="3" fillId="0" borderId="1" xfId="10" applyNumberFormat="1" applyFont="1" applyBorder="1" applyAlignment="1" applyProtection="1">
      <alignment horizontal="right"/>
      <protection locked="0"/>
    </xf>
    <xf numFmtId="3" fontId="3" fillId="0" borderId="21" xfId="10" applyNumberFormat="1" applyFont="1" applyBorder="1" applyAlignment="1" applyProtection="1">
      <alignment horizontal="right"/>
      <protection locked="0"/>
    </xf>
    <xf numFmtId="3" fontId="3" fillId="3" borderId="1" xfId="10" applyNumberFormat="1" applyFont="1" applyFill="1" applyBorder="1" applyAlignment="1" applyProtection="1">
      <alignment horizontal="right"/>
      <protection locked="0"/>
    </xf>
    <xf numFmtId="3" fontId="3" fillId="0" borderId="3" xfId="10" applyNumberFormat="1" applyFont="1" applyBorder="1" applyAlignment="1" applyProtection="1">
      <alignment horizontal="right"/>
      <protection locked="0"/>
    </xf>
    <xf numFmtId="3" fontId="3" fillId="4" borderId="1" xfId="10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3" fontId="3" fillId="0" borderId="14" xfId="10" applyNumberFormat="1" applyFont="1" applyBorder="1" applyProtection="1">
      <protection locked="0"/>
    </xf>
    <xf numFmtId="3" fontId="3" fillId="0" borderId="21" xfId="10" applyNumberFormat="1" applyFont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6" fillId="0" borderId="0" xfId="10" applyFont="1" applyAlignment="1" applyProtection="1">
      <alignment horizontal="right"/>
      <protection locked="0"/>
    </xf>
    <xf numFmtId="0" fontId="3" fillId="0" borderId="22" xfId="10" applyFont="1" applyBorder="1" applyProtection="1">
      <protection locked="0"/>
    </xf>
    <xf numFmtId="0" fontId="3" fillId="0" borderId="0" xfId="10" applyFont="1" applyAlignment="1" applyProtection="1">
      <alignment horizontal="left"/>
      <protection locked="0"/>
    </xf>
    <xf numFmtId="0" fontId="6" fillId="0" borderId="1" xfId="10" applyFont="1" applyBorder="1" applyProtection="1">
      <protection locked="0"/>
    </xf>
    <xf numFmtId="0" fontId="6" fillId="0" borderId="0" xfId="10" applyFont="1" applyBorder="1" applyProtection="1">
      <protection locked="0"/>
    </xf>
    <xf numFmtId="0" fontId="3" fillId="0" borderId="1" xfId="10" applyFont="1" applyBorder="1" applyAlignment="1" applyProtection="1">
      <alignment horizontal="center" wrapText="1"/>
      <protection locked="0"/>
    </xf>
    <xf numFmtId="0" fontId="3" fillId="0" borderId="10" xfId="10" applyFont="1" applyBorder="1" applyAlignment="1" applyProtection="1">
      <alignment horizontal="center" wrapText="1"/>
      <protection locked="0"/>
    </xf>
    <xf numFmtId="0" fontId="3" fillId="0" borderId="23" xfId="10" applyFont="1" applyBorder="1" applyAlignment="1" applyProtection="1">
      <alignment horizontal="center" wrapText="1"/>
      <protection locked="0"/>
    </xf>
    <xf numFmtId="0" fontId="3" fillId="0" borderId="19" xfId="10" applyFont="1" applyBorder="1" applyAlignment="1" applyProtection="1">
      <alignment horizontal="center" wrapText="1"/>
      <protection locked="0"/>
    </xf>
    <xf numFmtId="0" fontId="3" fillId="0" borderId="19" xfId="10" applyFont="1" applyBorder="1" applyAlignment="1" applyProtection="1">
      <alignment horizontal="center"/>
      <protection locked="0"/>
    </xf>
    <xf numFmtId="0" fontId="3" fillId="0" borderId="1" xfId="10" applyFont="1" applyBorder="1" applyProtection="1">
      <protection locked="0"/>
    </xf>
    <xf numFmtId="0" fontId="3" fillId="0" borderId="0" xfId="10" applyFont="1" applyBorder="1" applyProtection="1">
      <protection locked="0"/>
    </xf>
    <xf numFmtId="0" fontId="3" fillId="0" borderId="23" xfId="10" applyFont="1" applyBorder="1" applyAlignment="1" applyProtection="1">
      <alignment horizontal="center"/>
      <protection locked="0"/>
    </xf>
    <xf numFmtId="0" fontId="3" fillId="0" borderId="18" xfId="10" applyFont="1" applyBorder="1" applyProtection="1">
      <protection locked="0"/>
    </xf>
    <xf numFmtId="0" fontId="3" fillId="0" borderId="14" xfId="10" applyFont="1" applyBorder="1" applyAlignment="1" applyProtection="1">
      <alignment horizontal="center" wrapText="1"/>
      <protection locked="0"/>
    </xf>
    <xf numFmtId="49" fontId="3" fillId="0" borderId="0" xfId="10" applyNumberFormat="1" applyFont="1" applyAlignment="1" applyProtection="1">
      <alignment horizontal="right"/>
      <protection locked="0"/>
    </xf>
    <xf numFmtId="1" fontId="3" fillId="0" borderId="19" xfId="10" applyNumberFormat="1" applyFont="1" applyBorder="1" applyProtection="1">
      <protection locked="0"/>
    </xf>
    <xf numFmtId="1" fontId="3" fillId="0" borderId="6" xfId="10" applyNumberFormat="1" applyFont="1" applyBorder="1" applyProtection="1">
      <protection locked="0"/>
    </xf>
    <xf numFmtId="164" fontId="3" fillId="0" borderId="6" xfId="10" applyNumberFormat="1" applyFont="1" applyBorder="1" applyProtection="1">
      <protection locked="0"/>
    </xf>
    <xf numFmtId="0" fontId="3" fillId="0" borderId="0" xfId="10" applyFont="1" applyAlignment="1" applyProtection="1">
      <alignment horizontal="right"/>
      <protection locked="0"/>
    </xf>
    <xf numFmtId="164" fontId="3" fillId="0" borderId="14" xfId="10" applyNumberFormat="1" applyFont="1" applyBorder="1" applyProtection="1">
      <protection locked="0"/>
    </xf>
    <xf numFmtId="0" fontId="3" fillId="0" borderId="2" xfId="10" applyFont="1" applyBorder="1" applyProtection="1">
      <protection locked="0"/>
    </xf>
    <xf numFmtId="0" fontId="3" fillId="0" borderId="18" xfId="10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3" fillId="0" borderId="6" xfId="10" applyFont="1" applyBorder="1" applyAlignment="1" applyProtection="1">
      <alignment horizontal="center"/>
      <protection locked="0"/>
    </xf>
    <xf numFmtId="0" fontId="3" fillId="0" borderId="0" xfId="10" applyFont="1" applyAlignment="1" applyProtection="1">
      <alignment horizontal="center"/>
      <protection locked="0"/>
    </xf>
    <xf numFmtId="0" fontId="3" fillId="0" borderId="1" xfId="10" applyFont="1" applyBorder="1" applyAlignment="1" applyProtection="1">
      <alignment horizontal="center"/>
      <protection locked="0"/>
    </xf>
    <xf numFmtId="49" fontId="5" fillId="0" borderId="1" xfId="10" applyNumberFormat="1" applyFont="1" applyBorder="1" applyProtection="1">
      <protection locked="0"/>
    </xf>
    <xf numFmtId="0" fontId="3" fillId="0" borderId="2" xfId="10" applyFont="1" applyBorder="1" applyAlignment="1" applyProtection="1">
      <alignment horizontal="center" vertical="center"/>
      <protection locked="0"/>
    </xf>
    <xf numFmtId="3" fontId="3" fillId="3" borderId="6" xfId="10" applyNumberFormat="1" applyFont="1" applyFill="1" applyBorder="1" applyAlignment="1" applyProtection="1">
      <alignment horizontal="right"/>
      <protection locked="0"/>
    </xf>
    <xf numFmtId="3" fontId="3" fillId="3" borderId="14" xfId="10" applyNumberFormat="1" applyFont="1" applyFill="1" applyBorder="1" applyAlignment="1" applyProtection="1">
      <alignment horizontal="right"/>
      <protection locked="0"/>
    </xf>
    <xf numFmtId="49" fontId="5" fillId="0" borderId="0" xfId="10" applyNumberFormat="1" applyFont="1" applyAlignment="1" applyProtection="1">
      <alignment horizontal="left"/>
      <protection locked="0"/>
    </xf>
    <xf numFmtId="3" fontId="3" fillId="3" borderId="21" xfId="10" applyNumberFormat="1" applyFont="1" applyFill="1" applyBorder="1" applyAlignment="1" applyProtection="1">
      <alignment horizontal="right"/>
      <protection locked="0"/>
    </xf>
    <xf numFmtId="0" fontId="3" fillId="0" borderId="23" xfId="10" applyFont="1" applyBorder="1" applyAlignment="1" applyProtection="1">
      <alignment horizontal="right"/>
      <protection locked="0"/>
    </xf>
    <xf numFmtId="49" fontId="5" fillId="0" borderId="1" xfId="10" applyNumberFormat="1" applyFont="1" applyBorder="1" applyAlignment="1" applyProtection="1">
      <alignment horizontal="left"/>
      <protection locked="0"/>
    </xf>
    <xf numFmtId="3" fontId="3" fillId="4" borderId="6" xfId="10" applyNumberFormat="1" applyFont="1" applyFill="1" applyBorder="1" applyAlignment="1" applyProtection="1">
      <alignment horizontal="right"/>
      <protection locked="0"/>
    </xf>
    <xf numFmtId="3" fontId="3" fillId="4" borderId="14" xfId="10" applyNumberFormat="1" applyFont="1" applyFill="1" applyBorder="1" applyAlignment="1" applyProtection="1">
      <alignment horizontal="right"/>
      <protection locked="0"/>
    </xf>
    <xf numFmtId="3" fontId="3" fillId="4" borderId="21" xfId="10" applyNumberFormat="1" applyFont="1" applyFill="1" applyBorder="1" applyAlignment="1" applyProtection="1">
      <alignment horizontal="right"/>
      <protection locked="0"/>
    </xf>
    <xf numFmtId="49" fontId="3" fillId="0" borderId="24" xfId="10" applyNumberFormat="1" applyFont="1" applyBorder="1" applyAlignment="1" applyProtection="1">
      <alignment horizontal="center"/>
      <protection locked="0"/>
    </xf>
    <xf numFmtId="49" fontId="3" fillId="0" borderId="18" xfId="10" applyNumberFormat="1" applyFont="1" applyBorder="1" applyAlignment="1" applyProtection="1">
      <alignment horizontal="left"/>
      <protection locked="0"/>
    </xf>
    <xf numFmtId="49" fontId="3" fillId="0" borderId="24" xfId="10" applyNumberFormat="1" applyFont="1" applyBorder="1" applyAlignment="1" applyProtection="1">
      <alignment horizontal="left"/>
      <protection locked="0"/>
    </xf>
    <xf numFmtId="0" fontId="10" fillId="0" borderId="25" xfId="0" applyFont="1" applyBorder="1" applyAlignment="1" applyProtection="1">
      <alignment horizontal="center"/>
      <protection locked="0"/>
    </xf>
    <xf numFmtId="0" fontId="10" fillId="0" borderId="26" xfId="0" applyFont="1" applyBorder="1" applyAlignment="1" applyProtection="1">
      <alignment horizontal="center"/>
      <protection locked="0"/>
    </xf>
    <xf numFmtId="0" fontId="10" fillId="0" borderId="27" xfId="0" applyFont="1" applyBorder="1" applyAlignment="1" applyProtection="1">
      <alignment horizontal="center"/>
      <protection locked="0"/>
    </xf>
    <xf numFmtId="0" fontId="3" fillId="0" borderId="25" xfId="10" applyFont="1" applyBorder="1" applyAlignment="1" applyProtection="1">
      <alignment horizontal="center"/>
      <protection locked="0"/>
    </xf>
    <xf numFmtId="0" fontId="3" fillId="0" borderId="26" xfId="10" applyFont="1" applyBorder="1" applyAlignment="1" applyProtection="1">
      <alignment horizontal="center"/>
      <protection locked="0"/>
    </xf>
    <xf numFmtId="0" fontId="3" fillId="0" borderId="27" xfId="10" applyFont="1" applyBorder="1" applyAlignment="1" applyProtection="1">
      <alignment horizontal="center"/>
      <protection locked="0"/>
    </xf>
    <xf numFmtId="0" fontId="4" fillId="0" borderId="0" xfId="10" applyFont="1" applyAlignment="1" applyProtection="1">
      <alignment horizontal="center"/>
      <protection locked="0"/>
    </xf>
    <xf numFmtId="0" fontId="6" fillId="0" borderId="0" xfId="10" applyFont="1" applyAlignment="1" applyProtection="1">
      <alignment horizontal="left"/>
      <protection locked="0"/>
    </xf>
    <xf numFmtId="3" fontId="3" fillId="0" borderId="6" xfId="10" applyNumberFormat="1" applyFont="1" applyFill="1" applyBorder="1" applyAlignment="1" applyProtection="1">
      <alignment horizontal="right"/>
      <protection locked="0"/>
    </xf>
    <xf numFmtId="3" fontId="3" fillId="0" borderId="21" xfId="10" applyNumberFormat="1" applyFont="1" applyFill="1" applyBorder="1" applyAlignment="1" applyProtection="1">
      <alignment horizontal="right"/>
      <protection locked="0"/>
    </xf>
    <xf numFmtId="0" fontId="3" fillId="5" borderId="5" xfId="10" applyFont="1" applyFill="1" applyBorder="1" applyAlignment="1" applyProtection="1">
      <alignment horizontal="center"/>
      <protection locked="0"/>
    </xf>
    <xf numFmtId="0" fontId="3" fillId="5" borderId="23" xfId="10" applyFont="1" applyFill="1" applyBorder="1" applyAlignment="1" applyProtection="1">
      <alignment horizontal="center"/>
      <protection locked="0"/>
    </xf>
    <xf numFmtId="0" fontId="3" fillId="5" borderId="12" xfId="10" applyFont="1" applyFill="1" applyBorder="1" applyAlignment="1" applyProtection="1">
      <alignment horizontal="center"/>
      <protection locked="0"/>
    </xf>
  </cellXfs>
  <cellStyles count="14">
    <cellStyle name="Comma" xfId="4" xr:uid="{00000000-0005-0000-0000-000004000000}"/>
    <cellStyle name="Comma [0]" xfId="5" xr:uid="{00000000-0005-0000-0000-000005000000}"/>
    <cellStyle name="Comma 2" xfId="6" xr:uid="{00000000-0005-0000-0000-000006000000}"/>
    <cellStyle name="Currency" xfId="2" xr:uid="{00000000-0005-0000-0000-000002000000}"/>
    <cellStyle name="Currency [0]" xfId="3" xr:uid="{00000000-0005-0000-0000-000003000000}"/>
    <cellStyle name="Currency 2" xfId="7" xr:uid="{00000000-0005-0000-0000-000007000000}"/>
    <cellStyle name="Hyperlink" xfId="8" xr:uid="{00000000-0005-0000-0000-000008000000}"/>
    <cellStyle name="Hyperlink 2" xfId="9" xr:uid="{00000000-0005-0000-0000-000009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Percent" xfId="1" xr:uid="{00000000-0005-0000-0000-000001000000}"/>
    <cellStyle name="Percent 2" xfId="13" xr:uid="{00000000-0005-0000-0000-00000D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6K3READBUD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3READ2025A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K3ReadingBUDG"/>
      <sheetName val="2026K3READBUDG"/>
    </sheetNames>
    <sheetDataSet>
      <sheetData sheetId="0">
        <row r="10">
          <cell r="E10"/>
          <cell r="L10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  <row r="19">
          <cell r="L19">
            <v>0</v>
          </cell>
        </row>
        <row r="20">
          <cell r="L20">
            <v>0</v>
          </cell>
        </row>
        <row r="21">
          <cell r="L21">
            <v>0</v>
          </cell>
        </row>
        <row r="23">
          <cell r="L23">
            <v>0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0</v>
          </cell>
        </row>
        <row r="28">
          <cell r="L28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K3ReadingAFR"/>
      <sheetName val="K3READ2025AFR"/>
    </sheetNames>
    <sheetDataSet>
      <sheetData sheetId="0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3">
          <cell r="J23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/>
  </sheetViews>
  <sheetFormatPr defaultColWidth="9.28515625" defaultRowHeight="15"/>
  <sheetData>
    <row r="1" spans="1:3">
      <c r="A1" t="s">
        <v>96</v>
      </c>
      <c r="B1" t="s">
        <v>97</v>
      </c>
      <c r="C1" t="s">
        <v>98</v>
      </c>
    </row>
    <row r="2" spans="1:3">
      <c r="A2" t="s">
        <v>99</v>
      </c>
      <c r="B2">
        <v>2026</v>
      </c>
      <c r="C2">
        <v>1</v>
      </c>
    </row>
  </sheetData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5"/>
  <sheetViews>
    <sheetView showGridLines="0" tabSelected="1" topLeftCell="A19" workbookViewId="0">
      <selection activeCell="F55" sqref="F55"/>
    </sheetView>
  </sheetViews>
  <sheetFormatPr defaultColWidth="9.140625" defaultRowHeight="15"/>
  <cols>
    <col min="1" max="1" width="28.7109375" customWidth="1"/>
    <col min="2" max="2" width="20.140625" customWidth="1"/>
    <col min="3" max="3" width="3.5703125" customWidth="1"/>
    <col min="4" max="5" width="14.5703125" customWidth="1"/>
    <col min="6" max="6" width="18.5703125" customWidth="1"/>
    <col min="7" max="10" width="12.7109375" customWidth="1"/>
    <col min="11" max="11" width="12" customWidth="1"/>
    <col min="12" max="12" width="12.5703125" customWidth="1"/>
    <col min="13" max="13" width="12.42578125" customWidth="1"/>
  </cols>
  <sheetData>
    <row r="1" spans="1:14">
      <c r="A1" s="1" t="s">
        <v>31</v>
      </c>
      <c r="B1" s="102"/>
      <c r="C1" s="102"/>
      <c r="D1" s="102"/>
      <c r="E1" s="102"/>
      <c r="F1" s="63" t="s">
        <v>32</v>
      </c>
      <c r="G1" s="103"/>
      <c r="H1" s="103"/>
      <c r="I1" s="63" t="s">
        <v>33</v>
      </c>
      <c r="J1" s="101"/>
      <c r="K1" s="101"/>
      <c r="L1" s="101"/>
      <c r="M1" s="4"/>
      <c r="N1" s="4"/>
    </row>
    <row r="2" spans="1:14" ht="21.75" customHeight="1">
      <c r="A2" s="110" t="str">
        <f>"FY "&amp;B55&amp;" ANNUAL FINANCIAL REPORT"</f>
        <v>FY 2026 ANNUAL FINANCIAL REPORT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4"/>
    </row>
    <row r="3" spans="1:14" ht="18.75" customHeight="1">
      <c r="A3" s="110" t="s">
        <v>95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4"/>
    </row>
    <row r="4" spans="1:14" ht="15" customHeight="1">
      <c r="A4" s="111" t="str">
        <f>"DUE DATE: October 1, "&amp;B55</f>
        <v>DUE DATE: October 1, 2026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4"/>
    </row>
    <row r="5" spans="1:14" ht="13.5" customHeight="1">
      <c r="A5" s="8"/>
      <c r="B5" s="64"/>
      <c r="C5" s="64"/>
      <c r="D5" s="9"/>
      <c r="E5" s="10"/>
      <c r="F5" s="11" t="s">
        <v>1</v>
      </c>
      <c r="G5" s="12"/>
      <c r="H5" s="9"/>
      <c r="I5" s="104" t="s">
        <v>85</v>
      </c>
      <c r="J5" s="105"/>
      <c r="K5" s="106"/>
      <c r="L5" s="13" t="s">
        <v>7</v>
      </c>
      <c r="M5" s="65"/>
      <c r="N5" s="4"/>
    </row>
    <row r="6" spans="1:14" ht="13.5" customHeight="1">
      <c r="A6" s="66" t="s">
        <v>75</v>
      </c>
      <c r="B6" s="67"/>
      <c r="C6" s="35"/>
      <c r="D6" s="68"/>
      <c r="E6" s="69" t="s">
        <v>0</v>
      </c>
      <c r="F6" s="70" t="s">
        <v>4</v>
      </c>
      <c r="G6" s="71"/>
      <c r="H6" s="71"/>
      <c r="I6" s="14"/>
      <c r="J6" s="15"/>
      <c r="K6" s="16"/>
      <c r="L6" s="72" t="s">
        <v>82</v>
      </c>
      <c r="M6" s="65"/>
      <c r="N6" s="4"/>
    </row>
    <row r="7" spans="1:14" ht="13.5" customHeight="1">
      <c r="A7" s="73"/>
      <c r="B7" s="74"/>
      <c r="C7" s="35"/>
      <c r="D7" s="68" t="s">
        <v>2</v>
      </c>
      <c r="E7" s="69" t="s">
        <v>3</v>
      </c>
      <c r="F7" s="70" t="s">
        <v>8</v>
      </c>
      <c r="G7" s="71" t="s">
        <v>5</v>
      </c>
      <c r="H7" s="71" t="s">
        <v>6</v>
      </c>
      <c r="I7" s="17" t="str">
        <f>"FY "&amp;B55</f>
        <v>FY 2026</v>
      </c>
      <c r="J7" s="18" t="str">
        <f>I7</f>
        <v>FY 2026</v>
      </c>
      <c r="K7" s="75" t="s">
        <v>87</v>
      </c>
      <c r="L7" s="71" t="s">
        <v>83</v>
      </c>
      <c r="M7" s="65"/>
      <c r="N7" s="4"/>
    </row>
    <row r="8" spans="1:14" ht="15.75" customHeight="1">
      <c r="A8" s="6" t="s">
        <v>60</v>
      </c>
      <c r="B8" s="76"/>
      <c r="C8" s="76"/>
      <c r="D8" s="19">
        <v>6100</v>
      </c>
      <c r="E8" s="20" t="s">
        <v>9</v>
      </c>
      <c r="F8" s="21" t="s">
        <v>10</v>
      </c>
      <c r="G8" s="77">
        <v>6600</v>
      </c>
      <c r="H8" s="77" t="s">
        <v>11</v>
      </c>
      <c r="I8" s="22" t="s">
        <v>84</v>
      </c>
      <c r="J8" s="23" t="s">
        <v>86</v>
      </c>
      <c r="K8" s="24" t="s">
        <v>88</v>
      </c>
      <c r="L8" s="25" t="s">
        <v>77</v>
      </c>
      <c r="M8" s="65"/>
      <c r="N8" s="4"/>
    </row>
    <row r="9" spans="1:14" ht="13.5" customHeight="1">
      <c r="A9" s="66" t="s">
        <v>72</v>
      </c>
      <c r="B9" s="67"/>
      <c r="C9" s="78"/>
      <c r="D9" s="26"/>
      <c r="E9" s="79"/>
      <c r="F9" s="80"/>
      <c r="G9" s="80"/>
      <c r="H9" s="80"/>
      <c r="I9" s="80"/>
      <c r="J9" s="79"/>
      <c r="K9" s="79"/>
      <c r="L9" s="81"/>
      <c r="M9" s="27"/>
      <c r="N9" s="4"/>
    </row>
    <row r="10" spans="1:14" ht="13.5" customHeight="1">
      <c r="A10" s="73" t="s">
        <v>73</v>
      </c>
      <c r="B10" s="74"/>
      <c r="C10" s="82">
        <v>1</v>
      </c>
      <c r="D10" s="51"/>
      <c r="E10" s="60"/>
      <c r="F10" s="60"/>
      <c r="G10" s="60"/>
      <c r="H10" s="60"/>
      <c r="I10" s="60">
        <f>[1]DistK3ReadingBUDG!L10</f>
        <v>0</v>
      </c>
      <c r="J10" s="60">
        <f>SUM(D10:H10)</f>
        <v>0</v>
      </c>
      <c r="K10" s="60">
        <f>[2]DistK3ReadingAFR!J10</f>
        <v>0</v>
      </c>
      <c r="L10" s="83">
        <f>IF(K10=J10,0,IF(K10&gt;0,(J10-K10)/K10,"---"))</f>
        <v>0</v>
      </c>
      <c r="M10" s="27" t="s">
        <v>12</v>
      </c>
      <c r="N10" s="4"/>
    </row>
    <row r="11" spans="1:14" ht="13.5" customHeight="1">
      <c r="A11" s="73" t="s">
        <v>13</v>
      </c>
      <c r="B11" s="74"/>
      <c r="C11" s="78" t="s">
        <v>14</v>
      </c>
      <c r="D11" s="53"/>
      <c r="E11" s="49"/>
      <c r="F11" s="49"/>
      <c r="G11" s="49"/>
      <c r="H11" s="49"/>
      <c r="I11" s="49"/>
      <c r="J11" s="49"/>
      <c r="K11" s="49"/>
      <c r="L11" s="81"/>
      <c r="M11" s="27" t="s">
        <v>14</v>
      </c>
      <c r="N11" s="4"/>
    </row>
    <row r="12" spans="1:14" ht="13.5" customHeight="1">
      <c r="A12" s="73" t="s">
        <v>15</v>
      </c>
      <c r="B12" s="74"/>
      <c r="C12" s="82">
        <v>2</v>
      </c>
      <c r="D12" s="51"/>
      <c r="E12" s="60"/>
      <c r="F12" s="60"/>
      <c r="G12" s="60"/>
      <c r="H12" s="60"/>
      <c r="I12" s="60">
        <f>[1]DistK3ReadingBUDG!L12</f>
        <v>0</v>
      </c>
      <c r="J12" s="60">
        <f>SUM(D12:H12)</f>
        <v>0</v>
      </c>
      <c r="K12" s="60">
        <f>[2]DistK3ReadingAFR!J12</f>
        <v>0</v>
      </c>
      <c r="L12" s="83">
        <f>IF(K12=J12,0,IF(K12&gt;0,(J12-K12)/K12,"---"))</f>
        <v>0</v>
      </c>
      <c r="M12" s="27" t="s">
        <v>16</v>
      </c>
      <c r="N12" s="4"/>
    </row>
    <row r="13" spans="1:14" ht="13.5" customHeight="1">
      <c r="A13" s="73" t="s">
        <v>74</v>
      </c>
      <c r="B13" s="74"/>
      <c r="C13" s="82">
        <v>3</v>
      </c>
      <c r="D13" s="55"/>
      <c r="E13" s="55"/>
      <c r="F13" s="61"/>
      <c r="G13" s="61"/>
      <c r="H13" s="61"/>
      <c r="I13" s="60">
        <f>[1]DistK3ReadingBUDG!L13</f>
        <v>0</v>
      </c>
      <c r="J13" s="60">
        <f t="shared" ref="J13:J20" si="0">SUM(D13:H13)</f>
        <v>0</v>
      </c>
      <c r="K13" s="55">
        <f>[2]DistK3ReadingAFR!J13</f>
        <v>0</v>
      </c>
      <c r="L13" s="83">
        <f>IF(K13=J13,0,IF(K13&gt;0,(J13-K13)/K13,"---"))</f>
        <v>0</v>
      </c>
      <c r="M13" s="27" t="s">
        <v>17</v>
      </c>
      <c r="N13" s="4"/>
    </row>
    <row r="14" spans="1:14" ht="13.5" customHeight="1">
      <c r="A14" s="73" t="s">
        <v>18</v>
      </c>
      <c r="B14" s="74"/>
      <c r="C14" s="82">
        <v>4</v>
      </c>
      <c r="D14" s="55"/>
      <c r="E14" s="55"/>
      <c r="F14" s="61"/>
      <c r="G14" s="61"/>
      <c r="H14" s="61"/>
      <c r="I14" s="60">
        <f>[1]DistK3ReadingBUDG!L14</f>
        <v>0</v>
      </c>
      <c r="J14" s="60">
        <f t="shared" si="0"/>
        <v>0</v>
      </c>
      <c r="K14" s="55">
        <f>[2]DistK3ReadingAFR!J14</f>
        <v>0</v>
      </c>
      <c r="L14" s="83">
        <f t="shared" ref="L14:L21" si="1">IF(K14=J14,0,IF(K14&gt;0,(J14-K14)/K14,"---"))</f>
        <v>0</v>
      </c>
      <c r="M14" s="27" t="s">
        <v>19</v>
      </c>
      <c r="N14" s="4"/>
    </row>
    <row r="15" spans="1:14" ht="13.5" customHeight="1">
      <c r="A15" s="73" t="s">
        <v>20</v>
      </c>
      <c r="B15" s="74"/>
      <c r="C15" s="82">
        <v>5</v>
      </c>
      <c r="D15" s="55"/>
      <c r="E15" s="55"/>
      <c r="F15" s="61"/>
      <c r="G15" s="61"/>
      <c r="H15" s="61"/>
      <c r="I15" s="60">
        <f>[1]DistK3ReadingBUDG!L15</f>
        <v>0</v>
      </c>
      <c r="J15" s="60">
        <f t="shared" si="0"/>
        <v>0</v>
      </c>
      <c r="K15" s="55">
        <f>[2]DistK3ReadingAFR!J15</f>
        <v>0</v>
      </c>
      <c r="L15" s="83">
        <f t="shared" si="1"/>
        <v>0</v>
      </c>
      <c r="M15" s="27" t="s">
        <v>21</v>
      </c>
      <c r="N15" s="4"/>
    </row>
    <row r="16" spans="1:14" ht="13.5" customHeight="1">
      <c r="A16" s="73" t="s">
        <v>22</v>
      </c>
      <c r="B16" s="74"/>
      <c r="C16" s="82">
        <v>6</v>
      </c>
      <c r="D16" s="55"/>
      <c r="E16" s="55"/>
      <c r="F16" s="61"/>
      <c r="G16" s="61"/>
      <c r="H16" s="61"/>
      <c r="I16" s="60">
        <f>[1]DistK3ReadingBUDG!L16</f>
        <v>0</v>
      </c>
      <c r="J16" s="60">
        <f t="shared" si="0"/>
        <v>0</v>
      </c>
      <c r="K16" s="55">
        <f>[2]DistK3ReadingAFR!J16</f>
        <v>0</v>
      </c>
      <c r="L16" s="83">
        <f t="shared" si="1"/>
        <v>0</v>
      </c>
      <c r="M16" s="27" t="s">
        <v>23</v>
      </c>
      <c r="N16" s="4"/>
    </row>
    <row r="17" spans="1:14" ht="13.5" customHeight="1">
      <c r="A17" s="73" t="s">
        <v>24</v>
      </c>
      <c r="B17" s="74"/>
      <c r="C17" s="82">
        <v>7</v>
      </c>
      <c r="D17" s="55"/>
      <c r="E17" s="55"/>
      <c r="F17" s="61"/>
      <c r="G17" s="61"/>
      <c r="H17" s="61"/>
      <c r="I17" s="60">
        <f>[1]DistK3ReadingBUDG!L17</f>
        <v>0</v>
      </c>
      <c r="J17" s="60">
        <f t="shared" si="0"/>
        <v>0</v>
      </c>
      <c r="K17" s="55">
        <f>[2]DistK3ReadingAFR!J17</f>
        <v>0</v>
      </c>
      <c r="L17" s="83">
        <f t="shared" si="1"/>
        <v>0</v>
      </c>
      <c r="M17" s="27" t="s">
        <v>25</v>
      </c>
      <c r="N17" s="4"/>
    </row>
    <row r="18" spans="1:14" ht="13.5" customHeight="1">
      <c r="A18" s="73" t="s">
        <v>70</v>
      </c>
      <c r="B18" s="74"/>
      <c r="C18" s="82">
        <v>8</v>
      </c>
      <c r="D18" s="55"/>
      <c r="E18" s="55"/>
      <c r="F18" s="61"/>
      <c r="G18" s="61"/>
      <c r="H18" s="61"/>
      <c r="I18" s="60">
        <f>[1]DistK3ReadingBUDG!L18</f>
        <v>0</v>
      </c>
      <c r="J18" s="60">
        <f t="shared" si="0"/>
        <v>0</v>
      </c>
      <c r="K18" s="55">
        <f>[2]DistK3ReadingAFR!J18</f>
        <v>0</v>
      </c>
      <c r="L18" s="83">
        <f t="shared" si="1"/>
        <v>0</v>
      </c>
      <c r="M18" s="27" t="s">
        <v>27</v>
      </c>
      <c r="N18" s="4"/>
    </row>
    <row r="19" spans="1:14" ht="13.5" customHeight="1">
      <c r="A19" s="73" t="s">
        <v>26</v>
      </c>
      <c r="B19" s="74"/>
      <c r="C19" s="82">
        <v>9</v>
      </c>
      <c r="D19" s="55"/>
      <c r="E19" s="55"/>
      <c r="F19" s="61"/>
      <c r="G19" s="61"/>
      <c r="H19" s="61"/>
      <c r="I19" s="60">
        <f>[1]DistK3ReadingBUDG!L19</f>
        <v>0</v>
      </c>
      <c r="J19" s="60">
        <f t="shared" si="0"/>
        <v>0</v>
      </c>
      <c r="K19" s="55">
        <f>[2]DistK3ReadingAFR!J19</f>
        <v>0</v>
      </c>
      <c r="L19" s="83">
        <f t="shared" si="1"/>
        <v>0</v>
      </c>
      <c r="M19" s="27" t="s">
        <v>29</v>
      </c>
      <c r="N19" s="4"/>
    </row>
    <row r="20" spans="1:14" ht="13.5" customHeight="1">
      <c r="A20" s="73" t="s">
        <v>28</v>
      </c>
      <c r="B20" s="74"/>
      <c r="C20" s="82">
        <v>10</v>
      </c>
      <c r="D20" s="55"/>
      <c r="E20" s="55"/>
      <c r="F20" s="61"/>
      <c r="G20" s="61"/>
      <c r="H20" s="61"/>
      <c r="I20" s="60">
        <f>[1]DistK3ReadingBUDG!L20</f>
        <v>0</v>
      </c>
      <c r="J20" s="60">
        <f t="shared" si="0"/>
        <v>0</v>
      </c>
      <c r="K20" s="55">
        <f>[2]DistK3ReadingAFR!J20</f>
        <v>0</v>
      </c>
      <c r="L20" s="83">
        <f t="shared" si="1"/>
        <v>0</v>
      </c>
      <c r="M20" s="28" t="s">
        <v>30</v>
      </c>
      <c r="N20" s="4"/>
    </row>
    <row r="21" spans="1:14" ht="13.5" customHeight="1">
      <c r="A21" s="84" t="s">
        <v>76</v>
      </c>
      <c r="B21" s="76"/>
      <c r="C21" s="85">
        <v>11</v>
      </c>
      <c r="D21" s="55">
        <f t="shared" ref="D21:J21" si="2">D10+SUM(D12:D20)</f>
        <v>0</v>
      </c>
      <c r="E21" s="55">
        <f t="shared" si="2"/>
        <v>0</v>
      </c>
      <c r="F21" s="55">
        <f t="shared" si="2"/>
        <v>0</v>
      </c>
      <c r="G21" s="55">
        <f t="shared" si="2"/>
        <v>0</v>
      </c>
      <c r="H21" s="55">
        <f t="shared" si="2"/>
        <v>0</v>
      </c>
      <c r="I21" s="60">
        <f>[1]DistK3ReadingBUDG!L21</f>
        <v>0</v>
      </c>
      <c r="J21" s="55">
        <f t="shared" si="2"/>
        <v>0</v>
      </c>
      <c r="K21" s="55">
        <f>[2]DistK3ReadingAFR!J21</f>
        <v>0</v>
      </c>
      <c r="L21" s="83">
        <f t="shared" si="1"/>
        <v>0</v>
      </c>
      <c r="M21" s="27" t="s">
        <v>53</v>
      </c>
      <c r="N21" s="4"/>
    </row>
    <row r="22" spans="1:14" ht="13.5" customHeight="1">
      <c r="A22" s="66" t="s">
        <v>71</v>
      </c>
      <c r="B22" s="67"/>
      <c r="C22" s="78"/>
      <c r="D22" s="53"/>
      <c r="E22" s="49"/>
      <c r="F22" s="49"/>
      <c r="G22" s="49"/>
      <c r="H22" s="49"/>
      <c r="I22" s="49"/>
      <c r="J22" s="49"/>
      <c r="K22" s="49"/>
      <c r="L22" s="81"/>
      <c r="M22" s="86"/>
      <c r="N22" s="4"/>
    </row>
    <row r="23" spans="1:14" ht="13.5" customHeight="1">
      <c r="A23" s="73" t="s">
        <v>73</v>
      </c>
      <c r="B23" s="74"/>
      <c r="C23" s="82">
        <v>12</v>
      </c>
      <c r="D23" s="51"/>
      <c r="E23" s="60"/>
      <c r="F23" s="60"/>
      <c r="G23" s="60"/>
      <c r="H23" s="60"/>
      <c r="I23" s="60">
        <f>[1]DistK3ReadingBUDG!L23</f>
        <v>0</v>
      </c>
      <c r="J23" s="60">
        <f>SUM(D23:H23)</f>
        <v>0</v>
      </c>
      <c r="K23" s="60">
        <f>[2]DistK3ReadingAFR!J23</f>
        <v>0</v>
      </c>
      <c r="L23" s="83">
        <f>IF(K23=J23,0,IF(K23&gt;0,(J23-K23)/K23,"---"))</f>
        <v>0</v>
      </c>
      <c r="M23" s="27" t="s">
        <v>54</v>
      </c>
      <c r="N23" s="4"/>
    </row>
    <row r="24" spans="1:14" ht="13.5" customHeight="1">
      <c r="A24" s="73" t="s">
        <v>13</v>
      </c>
      <c r="B24" s="74"/>
      <c r="C24" s="78" t="s">
        <v>14</v>
      </c>
      <c r="D24" s="53"/>
      <c r="E24" s="49"/>
      <c r="F24" s="49"/>
      <c r="G24" s="49"/>
      <c r="H24" s="49"/>
      <c r="I24" s="49"/>
      <c r="J24" s="49"/>
      <c r="K24" s="49"/>
      <c r="L24" s="81"/>
      <c r="M24" s="86"/>
      <c r="N24" s="4"/>
    </row>
    <row r="25" spans="1:14" ht="13.5" customHeight="1">
      <c r="A25" s="73" t="s">
        <v>15</v>
      </c>
      <c r="B25" s="74"/>
      <c r="C25" s="82">
        <v>13</v>
      </c>
      <c r="D25" s="51"/>
      <c r="E25" s="60"/>
      <c r="F25" s="60"/>
      <c r="G25" s="60"/>
      <c r="H25" s="60"/>
      <c r="I25" s="60">
        <f>[1]DistK3ReadingBUDG!L25</f>
        <v>0</v>
      </c>
      <c r="J25" s="60">
        <f>SUM(D25:H25)</f>
        <v>0</v>
      </c>
      <c r="K25" s="60">
        <f>[2]DistK3ReadingAFR!J25</f>
        <v>0</v>
      </c>
      <c r="L25" s="83">
        <f>IF(K25=J25,0,IF(K25&gt;0,(J25-K25)/K25,"---"))</f>
        <v>0</v>
      </c>
      <c r="M25" s="27" t="s">
        <v>55</v>
      </c>
      <c r="N25" s="4"/>
    </row>
    <row r="26" spans="1:14" ht="13.5" customHeight="1">
      <c r="A26" s="73" t="s">
        <v>74</v>
      </c>
      <c r="B26" s="74"/>
      <c r="C26" s="82">
        <v>14</v>
      </c>
      <c r="D26" s="55"/>
      <c r="E26" s="55"/>
      <c r="F26" s="55"/>
      <c r="G26" s="55"/>
      <c r="H26" s="55"/>
      <c r="I26" s="60">
        <f>[1]DistK3ReadingBUDG!L26</f>
        <v>0</v>
      </c>
      <c r="J26" s="60">
        <f t="shared" ref="J26:J33" si="3">SUM(D26:H26)</f>
        <v>0</v>
      </c>
      <c r="K26" s="60">
        <f>[2]DistK3ReadingAFR!J26</f>
        <v>0</v>
      </c>
      <c r="L26" s="83">
        <f>IF(K26=J26,0,IF(K26&gt;0,(J26-K26)/K26,"---"))</f>
        <v>0</v>
      </c>
      <c r="M26" s="27" t="s">
        <v>56</v>
      </c>
      <c r="N26" s="4"/>
    </row>
    <row r="27" spans="1:14" ht="13.5" customHeight="1">
      <c r="A27" s="73" t="s">
        <v>18</v>
      </c>
      <c r="B27" s="74"/>
      <c r="C27" s="82">
        <v>15</v>
      </c>
      <c r="D27" s="55"/>
      <c r="E27" s="55"/>
      <c r="F27" s="61"/>
      <c r="G27" s="61"/>
      <c r="H27" s="61"/>
      <c r="I27" s="60">
        <f>[1]DistK3ReadingBUDG!L27</f>
        <v>0</v>
      </c>
      <c r="J27" s="60">
        <f t="shared" si="3"/>
        <v>0</v>
      </c>
      <c r="K27" s="60">
        <f>[2]DistK3ReadingAFR!J27</f>
        <v>0</v>
      </c>
      <c r="L27" s="83">
        <f t="shared" ref="L27:L34" si="4">IF(K27=J27,0,IF(K27&gt;0,(J27-K27)/K27,"---"))</f>
        <v>0</v>
      </c>
      <c r="M27" s="27" t="s">
        <v>57</v>
      </c>
      <c r="N27" s="4"/>
    </row>
    <row r="28" spans="1:14" ht="13.5" customHeight="1">
      <c r="A28" s="73" t="s">
        <v>20</v>
      </c>
      <c r="B28" s="74"/>
      <c r="C28" s="82">
        <v>16</v>
      </c>
      <c r="D28" s="55"/>
      <c r="E28" s="55"/>
      <c r="F28" s="61"/>
      <c r="G28" s="61"/>
      <c r="H28" s="61"/>
      <c r="I28" s="60">
        <f>[1]DistK3ReadingBUDG!L28</f>
        <v>0</v>
      </c>
      <c r="J28" s="60">
        <f t="shared" si="3"/>
        <v>0</v>
      </c>
      <c r="K28" s="60">
        <f>[2]DistK3ReadingAFR!J28</f>
        <v>0</v>
      </c>
      <c r="L28" s="83">
        <f t="shared" si="4"/>
        <v>0</v>
      </c>
      <c r="M28" s="27" t="s">
        <v>58</v>
      </c>
      <c r="N28" s="4"/>
    </row>
    <row r="29" spans="1:14" ht="13.5" customHeight="1">
      <c r="A29" s="73" t="s">
        <v>22</v>
      </c>
      <c r="B29" s="74"/>
      <c r="C29" s="82">
        <v>17</v>
      </c>
      <c r="D29" s="55"/>
      <c r="E29" s="55"/>
      <c r="F29" s="61"/>
      <c r="G29" s="61"/>
      <c r="H29" s="61"/>
      <c r="I29" s="60">
        <f>[1]DistK3ReadingBUDG!L29</f>
        <v>0</v>
      </c>
      <c r="J29" s="60">
        <f t="shared" si="3"/>
        <v>0</v>
      </c>
      <c r="K29" s="60">
        <f>[2]DistK3ReadingAFR!J29</f>
        <v>0</v>
      </c>
      <c r="L29" s="83">
        <f t="shared" si="4"/>
        <v>0</v>
      </c>
      <c r="M29" s="27" t="s">
        <v>59</v>
      </c>
      <c r="N29" s="4"/>
    </row>
    <row r="30" spans="1:14" ht="13.5" customHeight="1">
      <c r="A30" s="73" t="s">
        <v>24</v>
      </c>
      <c r="B30" s="74"/>
      <c r="C30" s="82">
        <v>18</v>
      </c>
      <c r="D30" s="55"/>
      <c r="E30" s="55"/>
      <c r="F30" s="61"/>
      <c r="G30" s="61"/>
      <c r="H30" s="61"/>
      <c r="I30" s="60">
        <f>[1]DistK3ReadingBUDG!L30</f>
        <v>0</v>
      </c>
      <c r="J30" s="60">
        <f t="shared" si="3"/>
        <v>0</v>
      </c>
      <c r="K30" s="60">
        <f>[2]DistK3ReadingAFR!J30</f>
        <v>0</v>
      </c>
      <c r="L30" s="83">
        <f t="shared" si="4"/>
        <v>0</v>
      </c>
      <c r="M30" s="27" t="s">
        <v>50</v>
      </c>
      <c r="N30" s="4"/>
    </row>
    <row r="31" spans="1:14" ht="13.5" customHeight="1">
      <c r="A31" s="73" t="s">
        <v>70</v>
      </c>
      <c r="B31" s="74"/>
      <c r="C31" s="82">
        <v>19</v>
      </c>
      <c r="D31" s="55"/>
      <c r="E31" s="55"/>
      <c r="F31" s="61"/>
      <c r="G31" s="61"/>
      <c r="H31" s="61"/>
      <c r="I31" s="60">
        <f>[1]DistK3ReadingBUDG!L31</f>
        <v>0</v>
      </c>
      <c r="J31" s="60">
        <f t="shared" si="3"/>
        <v>0</v>
      </c>
      <c r="K31" s="60">
        <f>[2]DistK3ReadingAFR!J31</f>
        <v>0</v>
      </c>
      <c r="L31" s="83">
        <f t="shared" si="4"/>
        <v>0</v>
      </c>
      <c r="M31" s="27" t="s">
        <v>51</v>
      </c>
      <c r="N31" s="4"/>
    </row>
    <row r="32" spans="1:14" ht="13.5" customHeight="1">
      <c r="A32" s="73" t="s">
        <v>26</v>
      </c>
      <c r="B32" s="74"/>
      <c r="C32" s="82">
        <v>20</v>
      </c>
      <c r="D32" s="55"/>
      <c r="E32" s="55"/>
      <c r="F32" s="61"/>
      <c r="G32" s="61"/>
      <c r="H32" s="61"/>
      <c r="I32" s="60">
        <f>[1]DistK3ReadingBUDG!L32</f>
        <v>0</v>
      </c>
      <c r="J32" s="60">
        <f t="shared" si="3"/>
        <v>0</v>
      </c>
      <c r="K32" s="60">
        <f>[2]DistK3ReadingAFR!J32</f>
        <v>0</v>
      </c>
      <c r="L32" s="83">
        <f t="shared" si="4"/>
        <v>0</v>
      </c>
      <c r="M32" s="27" t="s">
        <v>52</v>
      </c>
      <c r="N32" s="4"/>
    </row>
    <row r="33" spans="1:15" ht="13.5" customHeight="1">
      <c r="A33" s="73" t="s">
        <v>28</v>
      </c>
      <c r="B33" s="74"/>
      <c r="C33" s="82">
        <v>21</v>
      </c>
      <c r="D33" s="55"/>
      <c r="E33" s="55"/>
      <c r="F33" s="61"/>
      <c r="G33" s="61"/>
      <c r="H33" s="61"/>
      <c r="I33" s="60">
        <f>[1]DistK3ReadingBUDG!L33</f>
        <v>0</v>
      </c>
      <c r="J33" s="60">
        <f t="shared" si="3"/>
        <v>0</v>
      </c>
      <c r="K33" s="60">
        <f>[2]DistK3ReadingAFR!J33</f>
        <v>0</v>
      </c>
      <c r="L33" s="83">
        <f t="shared" si="4"/>
        <v>0</v>
      </c>
      <c r="M33" s="27" t="s">
        <v>43</v>
      </c>
      <c r="N33" s="4"/>
    </row>
    <row r="34" spans="1:15" ht="15" customHeight="1">
      <c r="A34" s="84" t="s">
        <v>103</v>
      </c>
      <c r="B34" s="76"/>
      <c r="C34" s="85">
        <v>22</v>
      </c>
      <c r="D34" s="55">
        <f t="shared" ref="D34:J34" si="5">D23+SUM(D25:D33)</f>
        <v>0</v>
      </c>
      <c r="E34" s="55">
        <f t="shared" si="5"/>
        <v>0</v>
      </c>
      <c r="F34" s="55">
        <f t="shared" si="5"/>
        <v>0</v>
      </c>
      <c r="G34" s="55">
        <f t="shared" si="5"/>
        <v>0</v>
      </c>
      <c r="H34" s="55">
        <f t="shared" si="5"/>
        <v>0</v>
      </c>
      <c r="I34" s="60">
        <f>[1]DistK3ReadingBUDG!L34</f>
        <v>0</v>
      </c>
      <c r="J34" s="55">
        <f t="shared" si="5"/>
        <v>0</v>
      </c>
      <c r="K34" s="55">
        <f>[2]DistK3ReadingAFR!J34</f>
        <v>0</v>
      </c>
      <c r="L34" s="83">
        <f t="shared" si="4"/>
        <v>0</v>
      </c>
      <c r="M34" s="27" t="s">
        <v>44</v>
      </c>
      <c r="N34" s="4"/>
    </row>
    <row r="35" spans="1:15" ht="13.5" customHeigh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29"/>
      <c r="N35" s="4"/>
    </row>
    <row r="36" spans="1:15" ht="13.5" customHeight="1">
      <c r="A36" s="8"/>
      <c r="B36" s="64"/>
      <c r="C36" s="64"/>
      <c r="D36" s="30"/>
      <c r="E36" s="31" t="s">
        <v>79</v>
      </c>
      <c r="F36" s="114" t="s">
        <v>100</v>
      </c>
      <c r="G36" s="32"/>
      <c r="H36" s="87"/>
      <c r="I36" s="87"/>
      <c r="J36" s="33"/>
      <c r="K36" s="107" t="s">
        <v>85</v>
      </c>
      <c r="L36" s="108"/>
      <c r="M36" s="109"/>
      <c r="N36" s="34" t="s">
        <v>7</v>
      </c>
      <c r="O36" s="4"/>
    </row>
    <row r="37" spans="1:15" ht="13.5" customHeight="1">
      <c r="A37" s="5" t="s">
        <v>61</v>
      </c>
      <c r="B37" s="3"/>
      <c r="C37" s="35"/>
      <c r="D37" s="36"/>
      <c r="E37" s="69" t="s">
        <v>80</v>
      </c>
      <c r="F37" s="115" t="s">
        <v>101</v>
      </c>
      <c r="G37" s="75"/>
      <c r="H37" s="72" t="s">
        <v>35</v>
      </c>
      <c r="I37" s="72"/>
      <c r="J37" s="72" t="s">
        <v>36</v>
      </c>
      <c r="K37" s="88"/>
      <c r="L37" s="89"/>
      <c r="M37" s="89"/>
      <c r="N37" s="37" t="s">
        <v>82</v>
      </c>
      <c r="O37" s="4"/>
    </row>
    <row r="38" spans="1:15" ht="13.5" customHeight="1">
      <c r="A38" s="38"/>
      <c r="B38" s="39"/>
      <c r="C38" s="35"/>
      <c r="D38" s="40" t="s">
        <v>34</v>
      </c>
      <c r="E38" s="69" t="s">
        <v>81</v>
      </c>
      <c r="F38" s="115" t="s">
        <v>102</v>
      </c>
      <c r="G38" s="75" t="s">
        <v>37</v>
      </c>
      <c r="H38" s="72" t="s">
        <v>38</v>
      </c>
      <c r="I38" s="72" t="s">
        <v>39</v>
      </c>
      <c r="J38" s="72" t="s">
        <v>40</v>
      </c>
      <c r="K38" s="88" t="str">
        <f>J7</f>
        <v>FY 2026</v>
      </c>
      <c r="L38" s="89" t="str">
        <f>K38</f>
        <v>FY 2026</v>
      </c>
      <c r="M38" s="89" t="s">
        <v>87</v>
      </c>
      <c r="N38" s="72" t="s">
        <v>83</v>
      </c>
      <c r="O38" s="90"/>
    </row>
    <row r="39" spans="1:15" ht="15.75" customHeight="1">
      <c r="A39" s="7" t="s">
        <v>60</v>
      </c>
      <c r="B39" s="76"/>
      <c r="C39" s="76"/>
      <c r="D39" s="41">
        <v>6440</v>
      </c>
      <c r="E39" s="42" t="s">
        <v>41</v>
      </c>
      <c r="F39" s="116">
        <v>6655</v>
      </c>
      <c r="G39" s="43">
        <v>6700</v>
      </c>
      <c r="H39" s="44" t="s">
        <v>92</v>
      </c>
      <c r="I39" s="45" t="s">
        <v>93</v>
      </c>
      <c r="J39" s="44" t="s">
        <v>42</v>
      </c>
      <c r="K39" s="46" t="s">
        <v>89</v>
      </c>
      <c r="L39" s="91" t="s">
        <v>86</v>
      </c>
      <c r="M39" s="91" t="s">
        <v>88</v>
      </c>
      <c r="N39" s="47" t="s">
        <v>78</v>
      </c>
      <c r="O39" s="4"/>
    </row>
    <row r="40" spans="1:15" ht="13.5" customHeight="1">
      <c r="A40" s="66" t="s">
        <v>72</v>
      </c>
      <c r="B40" s="67"/>
      <c r="C40" s="78"/>
      <c r="D40" s="54"/>
      <c r="E40" s="48"/>
      <c r="F40" s="92"/>
      <c r="G40" s="53"/>
      <c r="H40" s="92"/>
      <c r="I40" s="92"/>
      <c r="J40" s="53"/>
      <c r="K40" s="53"/>
      <c r="L40" s="49"/>
      <c r="M40" s="49"/>
      <c r="N40" s="81"/>
      <c r="O40" s="4"/>
    </row>
    <row r="41" spans="1:15" ht="13.5" customHeight="1">
      <c r="A41" s="73" t="s">
        <v>73</v>
      </c>
      <c r="B41" s="74"/>
      <c r="C41" s="82">
        <v>23</v>
      </c>
      <c r="D41" s="50"/>
      <c r="E41" s="51"/>
      <c r="F41" s="93"/>
      <c r="G41" s="51"/>
      <c r="H41" s="93"/>
      <c r="I41" s="93"/>
      <c r="J41" s="51"/>
      <c r="K41" s="60">
        <f>[1]DistK3ReadingBUDG!L41</f>
        <v>0</v>
      </c>
      <c r="L41" s="60">
        <f>SUM(D41:J41)</f>
        <v>0</v>
      </c>
      <c r="M41" s="60">
        <f>[2]DistK3ReadingAFR!K41</f>
        <v>0</v>
      </c>
      <c r="N41" s="83">
        <f t="shared" ref="N41:N46" si="6">IF(M41=L41,0,IF(M41&gt;0,(L41-M41)/M41,"---"))</f>
        <v>0</v>
      </c>
      <c r="O41" s="94" t="s">
        <v>94</v>
      </c>
    </row>
    <row r="42" spans="1:15" ht="13.5" customHeight="1">
      <c r="A42" s="73" t="s">
        <v>13</v>
      </c>
      <c r="B42" s="74"/>
      <c r="C42" s="82">
        <v>24</v>
      </c>
      <c r="D42" s="52"/>
      <c r="E42" s="53"/>
      <c r="F42" s="112"/>
      <c r="G42" s="53"/>
      <c r="H42" s="92"/>
      <c r="I42" s="53"/>
      <c r="J42" s="53"/>
      <c r="K42" s="60">
        <f>[1]DistK3ReadingBUDG!L42</f>
        <v>0</v>
      </c>
      <c r="L42" s="60">
        <f>SUM(D42:J42)</f>
        <v>0</v>
      </c>
      <c r="M42" s="60">
        <f>[2]DistK3ReadingAFR!K42</f>
        <v>0</v>
      </c>
      <c r="N42" s="83">
        <f t="shared" si="6"/>
        <v>0</v>
      </c>
      <c r="O42" s="94" t="s">
        <v>46</v>
      </c>
    </row>
    <row r="43" spans="1:15" ht="13.5" customHeight="1">
      <c r="A43" s="73" t="s">
        <v>28</v>
      </c>
      <c r="B43" s="74"/>
      <c r="C43" s="82">
        <v>25</v>
      </c>
      <c r="D43" s="54"/>
      <c r="E43" s="95"/>
      <c r="F43" s="113"/>
      <c r="G43" s="55"/>
      <c r="H43" s="95"/>
      <c r="I43" s="95"/>
      <c r="J43" s="55"/>
      <c r="K43" s="60">
        <f>[1]DistK3ReadingBUDG!L43</f>
        <v>0</v>
      </c>
      <c r="L43" s="60">
        <f>SUM(D43:J43)</f>
        <v>0</v>
      </c>
      <c r="M43" s="60">
        <f>[2]DistK3ReadingAFR!K43</f>
        <v>0</v>
      </c>
      <c r="N43" s="83">
        <f t="shared" si="6"/>
        <v>0</v>
      </c>
      <c r="O43" s="94" t="s">
        <v>48</v>
      </c>
    </row>
    <row r="44" spans="1:15" ht="13.5" customHeight="1">
      <c r="A44" s="73" t="s">
        <v>45</v>
      </c>
      <c r="B44" s="74"/>
      <c r="C44" s="96">
        <v>26</v>
      </c>
      <c r="D44" s="52"/>
      <c r="E44" s="95"/>
      <c r="F44" s="113"/>
      <c r="G44" s="55"/>
      <c r="H44" s="95"/>
      <c r="I44" s="95"/>
      <c r="J44" s="55"/>
      <c r="K44" s="60">
        <f>[1]DistK3ReadingBUDG!L44</f>
        <v>0</v>
      </c>
      <c r="L44" s="60">
        <f>SUM(D44:J44)</f>
        <v>0</v>
      </c>
      <c r="M44" s="60">
        <f>[2]DistK3ReadingAFR!K44</f>
        <v>0</v>
      </c>
      <c r="N44" s="83">
        <f t="shared" si="6"/>
        <v>0</v>
      </c>
      <c r="O44" s="94" t="s">
        <v>49</v>
      </c>
    </row>
    <row r="45" spans="1:15" ht="13.5" customHeight="1">
      <c r="A45" s="73" t="s">
        <v>47</v>
      </c>
      <c r="B45" s="74"/>
      <c r="C45" s="82">
        <v>27</v>
      </c>
      <c r="D45" s="56"/>
      <c r="E45" s="95"/>
      <c r="F45" s="95"/>
      <c r="G45" s="95"/>
      <c r="H45" s="55"/>
      <c r="I45" s="55"/>
      <c r="J45" s="95"/>
      <c r="K45" s="60">
        <f>[1]DistK3ReadingBUDG!L45</f>
        <v>0</v>
      </c>
      <c r="L45" s="60">
        <f>SUM(D45:J45)</f>
        <v>0</v>
      </c>
      <c r="M45" s="60">
        <f>[2]DistK3ReadingAFR!K45</f>
        <v>0</v>
      </c>
      <c r="N45" s="83">
        <f t="shared" si="6"/>
        <v>0</v>
      </c>
      <c r="O45" s="90" t="s">
        <v>63</v>
      </c>
    </row>
    <row r="46" spans="1:15" ht="13.5" customHeight="1">
      <c r="A46" s="84" t="s">
        <v>90</v>
      </c>
      <c r="B46" s="76"/>
      <c r="C46" s="85">
        <v>28</v>
      </c>
      <c r="D46" s="52">
        <f>SUM(D41:D44)</f>
        <v>0</v>
      </c>
      <c r="E46" s="55">
        <f>SUM(E40:E42)</f>
        <v>0</v>
      </c>
      <c r="F46" s="55">
        <f>SUM(F42:F44)</f>
        <v>0</v>
      </c>
      <c r="G46" s="55">
        <f>SUM(G40:G44)</f>
        <v>0</v>
      </c>
      <c r="H46" s="55">
        <f>H45</f>
        <v>0</v>
      </c>
      <c r="I46" s="55">
        <f>I42+I45</f>
        <v>0</v>
      </c>
      <c r="J46" s="55">
        <f>SUM(J40:J44)</f>
        <v>0</v>
      </c>
      <c r="K46" s="60">
        <f>[1]DistK3ReadingBUDG!L46</f>
        <v>0</v>
      </c>
      <c r="L46" s="55">
        <f>SUM(L40:L45)</f>
        <v>0</v>
      </c>
      <c r="M46" s="60">
        <f>[2]DistK3ReadingAFR!K46</f>
        <v>0</v>
      </c>
      <c r="N46" s="83">
        <f t="shared" si="6"/>
        <v>0</v>
      </c>
      <c r="O46" s="97" t="s">
        <v>64</v>
      </c>
    </row>
    <row r="47" spans="1:15" ht="13.5" customHeight="1">
      <c r="A47" s="66" t="s">
        <v>71</v>
      </c>
      <c r="B47" s="67"/>
      <c r="C47" s="78"/>
      <c r="D47" s="57"/>
      <c r="E47" s="53"/>
      <c r="F47" s="92"/>
      <c r="G47" s="53"/>
      <c r="H47" s="98"/>
      <c r="I47" s="98"/>
      <c r="J47" s="53"/>
      <c r="K47" s="53"/>
      <c r="L47" s="49"/>
      <c r="M47" s="49"/>
      <c r="N47" s="81"/>
      <c r="O47" s="97"/>
    </row>
    <row r="48" spans="1:15" ht="13.5" customHeight="1">
      <c r="A48" s="73" t="s">
        <v>73</v>
      </c>
      <c r="B48" s="74"/>
      <c r="C48" s="82">
        <v>29</v>
      </c>
      <c r="D48" s="50"/>
      <c r="E48" s="51"/>
      <c r="F48" s="93"/>
      <c r="G48" s="51"/>
      <c r="H48" s="99"/>
      <c r="I48" s="99"/>
      <c r="J48" s="51"/>
      <c r="K48" s="60">
        <f>[1]DistK3ReadingBUDG!L48</f>
        <v>0</v>
      </c>
      <c r="L48" s="60">
        <f>SUM(D48:J48)</f>
        <v>0</v>
      </c>
      <c r="M48" s="60">
        <f>[2]DistK3ReadingAFR!K48</f>
        <v>0</v>
      </c>
      <c r="N48" s="83">
        <f t="shared" ref="N48:N53" si="7">IF(M48=L48,0,IF(M48&gt;0,(L48-M48)/M48,"---"))</f>
        <v>0</v>
      </c>
      <c r="O48" s="94" t="s">
        <v>65</v>
      </c>
    </row>
    <row r="49" spans="1:15" ht="13.5" customHeight="1">
      <c r="A49" s="73" t="s">
        <v>13</v>
      </c>
      <c r="B49" s="74"/>
      <c r="C49" s="82">
        <v>30</v>
      </c>
      <c r="D49" s="52"/>
      <c r="E49" s="53"/>
      <c r="F49" s="112"/>
      <c r="G49" s="53"/>
      <c r="H49" s="98"/>
      <c r="I49" s="98"/>
      <c r="J49" s="53"/>
      <c r="K49" s="60">
        <f>[1]DistK3ReadingBUDG!L49</f>
        <v>0</v>
      </c>
      <c r="L49" s="60">
        <f>SUM(D49:J49)</f>
        <v>0</v>
      </c>
      <c r="M49" s="60">
        <f>[2]DistK3ReadingAFR!K49</f>
        <v>0</v>
      </c>
      <c r="N49" s="83">
        <f t="shared" si="7"/>
        <v>0</v>
      </c>
      <c r="O49" s="94" t="s">
        <v>66</v>
      </c>
    </row>
    <row r="50" spans="1:15" ht="13.5" customHeight="1">
      <c r="A50" s="73" t="s">
        <v>28</v>
      </c>
      <c r="B50" s="74"/>
      <c r="C50" s="82">
        <v>31</v>
      </c>
      <c r="D50" s="54"/>
      <c r="E50" s="100"/>
      <c r="F50" s="113"/>
      <c r="G50" s="55"/>
      <c r="H50" s="100"/>
      <c r="I50" s="100"/>
      <c r="J50" s="55"/>
      <c r="K50" s="60">
        <f>[1]DistK3ReadingBUDG!L50</f>
        <v>0</v>
      </c>
      <c r="L50" s="60">
        <f>SUM(D50:J50)</f>
        <v>0</v>
      </c>
      <c r="M50" s="60">
        <f>[2]DistK3ReadingAFR!K50</f>
        <v>0</v>
      </c>
      <c r="N50" s="83">
        <f t="shared" si="7"/>
        <v>0</v>
      </c>
      <c r="O50" s="94" t="s">
        <v>67</v>
      </c>
    </row>
    <row r="51" spans="1:15" ht="13.5" customHeight="1">
      <c r="A51" s="73" t="s">
        <v>45</v>
      </c>
      <c r="B51" s="74"/>
      <c r="C51" s="96">
        <v>32</v>
      </c>
      <c r="D51" s="52"/>
      <c r="E51" s="100"/>
      <c r="F51" s="113"/>
      <c r="G51" s="55"/>
      <c r="H51" s="100"/>
      <c r="I51" s="100"/>
      <c r="J51" s="55"/>
      <c r="K51" s="60">
        <f>[1]DistK3ReadingBUDG!L51</f>
        <v>0</v>
      </c>
      <c r="L51" s="60">
        <f>SUM(D51:J51)</f>
        <v>0</v>
      </c>
      <c r="M51" s="60">
        <f>[2]DistK3ReadingAFR!K51</f>
        <v>0</v>
      </c>
      <c r="N51" s="83">
        <f t="shared" si="7"/>
        <v>0</v>
      </c>
      <c r="O51" s="94" t="s">
        <v>68</v>
      </c>
    </row>
    <row r="52" spans="1:15" ht="13.5" customHeight="1">
      <c r="A52" s="73" t="s">
        <v>47</v>
      </c>
      <c r="B52" s="74"/>
      <c r="C52" s="82">
        <v>33</v>
      </c>
      <c r="D52" s="58"/>
      <c r="E52" s="100"/>
      <c r="F52" s="100"/>
      <c r="G52" s="100"/>
      <c r="H52" s="55"/>
      <c r="I52" s="55"/>
      <c r="J52" s="100"/>
      <c r="K52" s="60">
        <f>[1]DistK3ReadingBUDG!L52</f>
        <v>0</v>
      </c>
      <c r="L52" s="60">
        <f>SUM(D52:J52)</f>
        <v>0</v>
      </c>
      <c r="M52" s="60">
        <f>[2]DistK3ReadingAFR!K52</f>
        <v>0</v>
      </c>
      <c r="N52" s="83">
        <f t="shared" si="7"/>
        <v>0</v>
      </c>
      <c r="O52" s="2" t="s">
        <v>62</v>
      </c>
    </row>
    <row r="53" spans="1:15" ht="15" customHeight="1">
      <c r="A53" s="84" t="s">
        <v>91</v>
      </c>
      <c r="B53" s="76"/>
      <c r="C53" s="85">
        <v>34</v>
      </c>
      <c r="D53" s="52">
        <f>SUM(D48:D51)</f>
        <v>0</v>
      </c>
      <c r="E53" s="55">
        <f>SUM(E48:E49)</f>
        <v>0</v>
      </c>
      <c r="F53" s="55">
        <f>SUM(F49:F51)</f>
        <v>0</v>
      </c>
      <c r="G53" s="55">
        <f>SUM(G48:G51)</f>
        <v>0</v>
      </c>
      <c r="H53" s="55">
        <f>SUM(H52:H52)</f>
        <v>0</v>
      </c>
      <c r="I53" s="55">
        <f>SUM(I52:I52)</f>
        <v>0</v>
      </c>
      <c r="J53" s="55">
        <f>SUM(J48:J51)</f>
        <v>0</v>
      </c>
      <c r="K53" s="60">
        <f>[1]DistK3ReadingBUDG!L53</f>
        <v>0</v>
      </c>
      <c r="L53" s="55">
        <f>SUM(L47:L52)</f>
        <v>0</v>
      </c>
      <c r="M53" s="60">
        <f>[2]DistK3ReadingAFR!K53</f>
        <v>0</v>
      </c>
      <c r="N53" s="83">
        <f t="shared" si="7"/>
        <v>0</v>
      </c>
      <c r="O53" s="94" t="s">
        <v>69</v>
      </c>
    </row>
    <row r="54" spans="1: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5">
      <c r="A55" s="59" t="str">
        <f>"Rev. 8/"&amp;B55&amp;" K-3 Reading AFR FY "&amp;B55</f>
        <v>Rev. 8/2026 K-3 Reading AFR FY 2026</v>
      </c>
      <c r="B55" s="62">
        <v>2026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</sheetData>
  <mergeCells count="8">
    <mergeCell ref="J1:L1"/>
    <mergeCell ref="B1:E1"/>
    <mergeCell ref="G1:H1"/>
    <mergeCell ref="I5:K5"/>
    <mergeCell ref="K36:M36"/>
    <mergeCell ref="A2:M2"/>
    <mergeCell ref="A3:M3"/>
    <mergeCell ref="A4:M4"/>
  </mergeCells>
  <dataValidations count="1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" xr:uid="{00000000-0002-0000-0100-000000000000}">
      <formula1>9</formula1>
    </dataValidation>
  </dataValidations>
  <printOptions horizontalCentered="1" verticalCentered="1"/>
  <pageMargins left="0" right="0" top="0" bottom="0" header="0.3" footer="0.3"/>
  <pageSetup scale="70" orientation="landscape" r:id="rId1"/>
  <ignoredErrors>
    <ignoredError sqref="J10:J20 J23:J33 L41:L44 L48:L52 G46" formulaRange="1"/>
    <ignoredError sqref="M10:M34 O41:O53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6" ma:contentTypeDescription="Create a new document." ma:contentTypeScope="" ma:versionID="efec0b2cb4da37c5648ef65da2b75b74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428fb43b0d2252a468ec146af736cb36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4F38B-0799-4886-B61C-8DBB46B47F73}">
  <ds:schemaRefs>
    <ds:schemaRef ds:uri="http://schemas.microsoft.com/office/infopath/2007/PartnerControls"/>
    <ds:schemaRef ds:uri="73d57025-ee5d-49b6-a60b-7d33184acc89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f69ac7c7-1a2e-46bd-a988-685139f8f258"/>
    <ds:schemaRef ds:uri="87488a3f-9ace-46de-933a-7899c85ffea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10F95D-602B-44F8-A1AB-D3390B50F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 Edition Information</vt:lpstr>
      <vt:lpstr>DistK3ReadingAFR</vt:lpstr>
    </vt:vector>
  </TitlesOfParts>
  <Manager/>
  <Company>Arizona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Brandon</dc:creator>
  <cp:keywords/>
  <dc:description/>
  <cp:lastModifiedBy>Kalaf, Blake</cp:lastModifiedBy>
  <cp:lastPrinted>2015-08-12T04:25:50Z</cp:lastPrinted>
  <dcterms:created xsi:type="dcterms:W3CDTF">2012-06-26T06:01:21Z</dcterms:created>
  <dcterms:modified xsi:type="dcterms:W3CDTF">2026-07-27T20:32:55Z</dcterms:modified>
  <cp:category/>
  <cp:contentStatus/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2022</vt:lpwstr>
  </property>
  <property fmtid="{D5CDD505-2E9C-101B-9397-08002B2CF9AE}" pid="3" name="BudgetTypeID">
    <vt:lpwstr>42</vt:lpwstr>
  </property>
  <property fmtid="{D5CDD505-2E9C-101B-9397-08002B2CF9AE}" pid="4" name="SchoolBySchool">
    <vt:lpwstr>0</vt:lpwstr>
  </property>
  <property fmtid="{D5CDD505-2E9C-101B-9397-08002B2CF9AE}" pid="5" name="MediaServiceImageTags">
    <vt:lpwstr/>
  </property>
  <property fmtid="{D5CDD505-2E9C-101B-9397-08002B2CF9AE}" pid="6" name="ContentTypeId">
    <vt:lpwstr>0x01010011E11B9217455B40B8FBB9893A94134E</vt:lpwstr>
  </property>
  <property fmtid="{D5CDD505-2E9C-101B-9397-08002B2CF9AE}" pid="7" name="ADEGUID">
    <vt:lpwstr>d30882c4-152e-401d-a373-e0fc05bb9cf2</vt:lpwstr>
  </property>
</Properties>
</file>